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A8B9FDE-2289-4C47-9072-3BAA52C8DEAA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2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Ashkhatavardz!$A$1:$N$23</definedName>
    <definedName name="_xlnm.Print_Area" localSheetId="4">'Deb. ev kreditor'!$A$1:$E$66</definedName>
    <definedName name="_xlnm.Print_Area" localSheetId="1">'Dramakan hosqer'!$A$1:$G$96</definedName>
    <definedName name="_xlnm.Print_Area" localSheetId="3">'Dramakani hamematakan'!$A$1:$G$88</definedName>
    <definedName name="_xlnm.Print_Area" localSheetId="0">'Ekamut-caxs'!$A$1:$E$78</definedName>
    <definedName name="_xlnm.Print_Area" localSheetId="2">'Ekamutneri hamematakan'!$A$1:$F$69</definedName>
    <definedName name="_xlnm.Print_Area" localSheetId="8">'himnakan sovorox. @st bajin'!$A$1:$AB$7</definedName>
    <definedName name="_xlnm.Print_Area" localSheetId="7">'Khmberi ev erekhaneri tiv'!$A$1:$I$31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3" i="10" l="1"/>
  <c r="E22" i="10"/>
  <c r="E21" i="10" s="1"/>
  <c r="E20" i="10" s="1"/>
  <c r="E8" i="10"/>
  <c r="E7" i="10" s="1"/>
  <c r="E82" i="10" l="1"/>
  <c r="J10" i="11"/>
  <c r="C10" i="11"/>
  <c r="J14" i="22"/>
  <c r="J20" i="22" s="1"/>
  <c r="C31" i="10"/>
  <c r="C77" i="10"/>
  <c r="C7" i="10" l="1"/>
  <c r="D21" i="19" l="1"/>
  <c r="F62" i="7"/>
  <c r="F14" i="7"/>
  <c r="D30" i="18" l="1"/>
  <c r="C65" i="10"/>
  <c r="C58" i="10"/>
  <c r="C21" i="10" s="1"/>
  <c r="C32" i="9"/>
  <c r="C15" i="9"/>
  <c r="I8" i="22" l="1"/>
  <c r="O7" i="28"/>
  <c r="M7" i="28"/>
  <c r="Y7" i="28"/>
  <c r="W7" i="28"/>
  <c r="U7" i="28"/>
  <c r="S7" i="28"/>
  <c r="Q7" i="28"/>
  <c r="J7" i="28"/>
  <c r="K7" i="28" s="1"/>
  <c r="D33" i="19"/>
  <c r="D31" i="19"/>
  <c r="D24" i="9" s="1"/>
  <c r="E24" i="9" s="1"/>
  <c r="L9" i="26"/>
  <c r="N9" i="26" s="1"/>
  <c r="L10" i="26"/>
  <c r="N10" i="26" s="1"/>
  <c r="L11" i="26"/>
  <c r="N11" i="26" s="1"/>
  <c r="L12" i="26"/>
  <c r="N12" i="26" s="1"/>
  <c r="L13" i="26"/>
  <c r="N13" i="26" s="1"/>
  <c r="L14" i="26"/>
  <c r="N14" i="26" s="1"/>
  <c r="L15" i="26"/>
  <c r="M15" i="26" s="1"/>
  <c r="L16" i="26"/>
  <c r="L17" i="26"/>
  <c r="L18" i="26"/>
  <c r="L8" i="26"/>
  <c r="M8" i="26" s="1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I15" i="26"/>
  <c r="J15" i="26" s="1"/>
  <c r="I16" i="26"/>
  <c r="J16" i="26" s="1"/>
  <c r="I17" i="26"/>
  <c r="J17" i="26" s="1"/>
  <c r="I18" i="26"/>
  <c r="J7" i="26"/>
  <c r="E9" i="26"/>
  <c r="F9" i="26" s="1"/>
  <c r="E10" i="26"/>
  <c r="F10" i="26" s="1"/>
  <c r="E11" i="26"/>
  <c r="F11" i="26" s="1"/>
  <c r="E12" i="26"/>
  <c r="F12" i="26" s="1"/>
  <c r="E13" i="26"/>
  <c r="F13" i="26" s="1"/>
  <c r="E14" i="26"/>
  <c r="F14" i="26" s="1"/>
  <c r="E15" i="26"/>
  <c r="F15" i="26" s="1"/>
  <c r="E16" i="26"/>
  <c r="F16" i="26" s="1"/>
  <c r="E17" i="26"/>
  <c r="F17" i="26" s="1"/>
  <c r="E18" i="26"/>
  <c r="F18" i="26" s="1"/>
  <c r="E8" i="26"/>
  <c r="F8" i="26" s="1"/>
  <c r="J14" i="26"/>
  <c r="J18" i="26"/>
  <c r="F7" i="26"/>
  <c r="D14" i="19"/>
  <c r="D9" i="9" s="1"/>
  <c r="E9" i="9" s="1"/>
  <c r="D32" i="19"/>
  <c r="F30" i="7" s="1"/>
  <c r="D24" i="10" s="1"/>
  <c r="F24" i="10" s="1"/>
  <c r="D81" i="10"/>
  <c r="F81" i="10" s="1"/>
  <c r="B81" i="10"/>
  <c r="A81" i="10"/>
  <c r="D80" i="10"/>
  <c r="F80" i="10" s="1"/>
  <c r="B80" i="10"/>
  <c r="A80" i="10"/>
  <c r="D79" i="10"/>
  <c r="F79" i="10" s="1"/>
  <c r="B79" i="10"/>
  <c r="A79" i="10"/>
  <c r="D78" i="10"/>
  <c r="F78" i="10" s="1"/>
  <c r="B78" i="10"/>
  <c r="A78" i="10"/>
  <c r="C73" i="10"/>
  <c r="D76" i="10"/>
  <c r="F76" i="10" s="1"/>
  <c r="B76" i="10"/>
  <c r="D75" i="10"/>
  <c r="F75" i="10" s="1"/>
  <c r="B75" i="10"/>
  <c r="D74" i="10"/>
  <c r="B74" i="10"/>
  <c r="B73" i="10"/>
  <c r="A73" i="10"/>
  <c r="D72" i="10"/>
  <c r="F72" i="10" s="1"/>
  <c r="B72" i="10"/>
  <c r="D71" i="10"/>
  <c r="F71" i="10" s="1"/>
  <c r="B71" i="10"/>
  <c r="D70" i="10"/>
  <c r="F70" i="10" s="1"/>
  <c r="B70" i="10"/>
  <c r="D69" i="10"/>
  <c r="F69" i="10" s="1"/>
  <c r="B69" i="10"/>
  <c r="D68" i="10"/>
  <c r="F68" i="10" s="1"/>
  <c r="B68" i="10"/>
  <c r="D67" i="10"/>
  <c r="F67" i="10" s="1"/>
  <c r="B67" i="10"/>
  <c r="D66" i="10"/>
  <c r="F66" i="10" s="1"/>
  <c r="B66" i="10"/>
  <c r="B65" i="10"/>
  <c r="A65" i="10"/>
  <c r="B62" i="10"/>
  <c r="B63" i="10"/>
  <c r="D63" i="10"/>
  <c r="F63" i="10" s="1"/>
  <c r="B61" i="10"/>
  <c r="D60" i="10"/>
  <c r="F60" i="10" s="1"/>
  <c r="B60" i="10"/>
  <c r="D59" i="10"/>
  <c r="F59" i="10" s="1"/>
  <c r="B59" i="10"/>
  <c r="B58" i="10"/>
  <c r="B57" i="10"/>
  <c r="D56" i="10"/>
  <c r="F56" i="10" s="1"/>
  <c r="B56" i="10"/>
  <c r="B25" i="10"/>
  <c r="A22" i="10"/>
  <c r="B18" i="10"/>
  <c r="D16" i="10"/>
  <c r="F16" i="10" s="1"/>
  <c r="B16" i="10"/>
  <c r="A8" i="10"/>
  <c r="C13" i="7"/>
  <c r="D13" i="7"/>
  <c r="E13" i="7"/>
  <c r="C64" i="7"/>
  <c r="D64" i="7"/>
  <c r="E64" i="7"/>
  <c r="C37" i="7"/>
  <c r="D37" i="7"/>
  <c r="E37" i="7"/>
  <c r="C71" i="7"/>
  <c r="D71" i="7"/>
  <c r="E71" i="7"/>
  <c r="C83" i="7"/>
  <c r="D83" i="7"/>
  <c r="E83" i="7"/>
  <c r="F83" i="7"/>
  <c r="C79" i="7"/>
  <c r="D79" i="7"/>
  <c r="E79" i="7"/>
  <c r="F79" i="7"/>
  <c r="F71" i="7"/>
  <c r="F61" i="7"/>
  <c r="D55" i="10" s="1"/>
  <c r="F55" i="10" s="1"/>
  <c r="B61" i="7"/>
  <c r="B55" i="10" s="1"/>
  <c r="F58" i="7"/>
  <c r="D52" i="10" s="1"/>
  <c r="F52" i="10" s="1"/>
  <c r="F57" i="7"/>
  <c r="D51" i="10" s="1"/>
  <c r="F51" i="10" s="1"/>
  <c r="F56" i="7"/>
  <c r="D50" i="10" s="1"/>
  <c r="F50" i="10" s="1"/>
  <c r="F50" i="7"/>
  <c r="D44" i="10" s="1"/>
  <c r="F44" i="10" s="1"/>
  <c r="F47" i="7"/>
  <c r="D41" i="10" s="1"/>
  <c r="F41" i="10" s="1"/>
  <c r="F46" i="7"/>
  <c r="D40" i="10" s="1"/>
  <c r="F40" i="10" s="1"/>
  <c r="F45" i="7"/>
  <c r="D39" i="10" s="1"/>
  <c r="F39" i="10" s="1"/>
  <c r="F36" i="7"/>
  <c r="D30" i="10" s="1"/>
  <c r="F30" i="10" s="1"/>
  <c r="A80" i="7"/>
  <c r="A81" i="7" s="1"/>
  <c r="A82" i="7" s="1"/>
  <c r="A76" i="10" s="1"/>
  <c r="A72" i="7"/>
  <c r="A73" i="7" s="1"/>
  <c r="A74" i="7" s="1"/>
  <c r="A75" i="7" s="1"/>
  <c r="A76" i="7" s="1"/>
  <c r="A77" i="7" s="1"/>
  <c r="A78" i="7" s="1"/>
  <c r="A72" i="10" s="1"/>
  <c r="F67" i="7"/>
  <c r="F64" i="7" s="1"/>
  <c r="A32" i="7"/>
  <c r="A33" i="7" s="1"/>
  <c r="A34" i="7" s="1"/>
  <c r="A35" i="7" s="1"/>
  <c r="A36" i="7" s="1"/>
  <c r="A31" i="10" s="1"/>
  <c r="A29" i="7"/>
  <c r="A23" i="10" s="1"/>
  <c r="A15" i="7"/>
  <c r="A16" i="7" s="1"/>
  <c r="A18" i="7" s="1"/>
  <c r="A19" i="7" s="1"/>
  <c r="A20" i="7" s="1"/>
  <c r="A21" i="7" s="1"/>
  <c r="A22" i="7" s="1"/>
  <c r="A24" i="7" s="1"/>
  <c r="A25" i="7" s="1"/>
  <c r="A19" i="10" s="1"/>
  <c r="F21" i="7"/>
  <c r="D15" i="10" s="1"/>
  <c r="F15" i="10" s="1"/>
  <c r="F20" i="7"/>
  <c r="D14" i="10" s="1"/>
  <c r="F14" i="10" s="1"/>
  <c r="F19" i="7"/>
  <c r="D13" i="10" s="1"/>
  <c r="F13" i="10" s="1"/>
  <c r="B16" i="7"/>
  <c r="B10" i="10" s="1"/>
  <c r="C6" i="9"/>
  <c r="D62" i="9"/>
  <c r="E62" i="9" s="1"/>
  <c r="B62" i="9"/>
  <c r="D61" i="9"/>
  <c r="E61" i="9" s="1"/>
  <c r="B61" i="9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B32" i="9"/>
  <c r="D31" i="9"/>
  <c r="E31" i="9" s="1"/>
  <c r="B31" i="9"/>
  <c r="D30" i="9"/>
  <c r="E30" i="9" s="1"/>
  <c r="B30" i="9"/>
  <c r="B29" i="9"/>
  <c r="B28" i="9"/>
  <c r="B27" i="9"/>
  <c r="D26" i="9"/>
  <c r="E26" i="9" s="1"/>
  <c r="B26" i="9"/>
  <c r="D25" i="9"/>
  <c r="E25" i="9" s="1"/>
  <c r="B25" i="9"/>
  <c r="B24" i="9"/>
  <c r="A23" i="9"/>
  <c r="B23" i="9"/>
  <c r="D8" i="9"/>
  <c r="E8" i="9" s="1"/>
  <c r="D10" i="9"/>
  <c r="E10" i="9" s="1"/>
  <c r="D12" i="9"/>
  <c r="E12" i="9" s="1"/>
  <c r="D13" i="9"/>
  <c r="E13" i="9" s="1"/>
  <c r="D14" i="9"/>
  <c r="E14" i="9" s="1"/>
  <c r="D16" i="9"/>
  <c r="E16" i="9" s="1"/>
  <c r="D18" i="9"/>
  <c r="E18" i="9" s="1"/>
  <c r="D20" i="9"/>
  <c r="E20" i="9" s="1"/>
  <c r="D21" i="9"/>
  <c r="E21" i="9" s="1"/>
  <c r="D7" i="9"/>
  <c r="E7" i="9" s="1"/>
  <c r="A9" i="9"/>
  <c r="A21" i="9"/>
  <c r="A7" i="9"/>
  <c r="B8" i="9"/>
  <c r="B9" i="9"/>
  <c r="B10" i="9"/>
  <c r="B11" i="9"/>
  <c r="B12" i="9"/>
  <c r="B13" i="9"/>
  <c r="B14" i="9"/>
  <c r="B15" i="9"/>
  <c r="B16" i="9"/>
  <c r="B17" i="9"/>
  <c r="B18" i="9"/>
  <c r="B20" i="9"/>
  <c r="B21" i="9"/>
  <c r="B7" i="9"/>
  <c r="A34" i="19"/>
  <c r="A35" i="19" s="1"/>
  <c r="A37" i="19" s="1"/>
  <c r="A38" i="19" s="1"/>
  <c r="A32" i="9" s="1"/>
  <c r="A31" i="19"/>
  <c r="A32" i="19" s="1"/>
  <c r="A25" i="9" s="1"/>
  <c r="A10" i="9"/>
  <c r="D39" i="19"/>
  <c r="D32" i="9" s="1"/>
  <c r="E32" i="9" s="1"/>
  <c r="A2" i="26"/>
  <c r="M26" i="26"/>
  <c r="J26" i="26"/>
  <c r="F26" i="26"/>
  <c r="K19" i="26"/>
  <c r="H19" i="26"/>
  <c r="G19" i="26"/>
  <c r="D19" i="26"/>
  <c r="C19" i="26"/>
  <c r="N18" i="26"/>
  <c r="N16" i="26"/>
  <c r="M16" i="26"/>
  <c r="N15" i="26"/>
  <c r="M14" i="26"/>
  <c r="N7" i="26"/>
  <c r="M7" i="26"/>
  <c r="A66" i="10" l="1"/>
  <c r="A70" i="10"/>
  <c r="M12" i="26"/>
  <c r="M13" i="26"/>
  <c r="M9" i="26"/>
  <c r="M10" i="26"/>
  <c r="M11" i="26"/>
  <c r="O11" i="26" s="1"/>
  <c r="L19" i="26"/>
  <c r="A75" i="10"/>
  <c r="N8" i="26"/>
  <c r="O8" i="26" s="1"/>
  <c r="A16" i="19"/>
  <c r="A11" i="9" s="1"/>
  <c r="A68" i="10"/>
  <c r="A74" i="10"/>
  <c r="A67" i="10"/>
  <c r="A69" i="10"/>
  <c r="A71" i="10"/>
  <c r="D17" i="9"/>
  <c r="E17" i="9" s="1"/>
  <c r="D20" i="19"/>
  <c r="D15" i="9" s="1"/>
  <c r="E15" i="9" s="1"/>
  <c r="AA7" i="28"/>
  <c r="AB7" i="28" s="1"/>
  <c r="Z7" i="28"/>
  <c r="D73" i="10"/>
  <c r="D65" i="10"/>
  <c r="F65" i="10" s="1"/>
  <c r="F74" i="10"/>
  <c r="A13" i="10"/>
  <c r="A30" i="7"/>
  <c r="A31" i="7" s="1"/>
  <c r="A26" i="10"/>
  <c r="A28" i="10"/>
  <c r="A30" i="10"/>
  <c r="D61" i="10"/>
  <c r="A11" i="10"/>
  <c r="A15" i="10"/>
  <c r="A10" i="10"/>
  <c r="A12" i="10"/>
  <c r="A14" i="10"/>
  <c r="A16" i="10"/>
  <c r="A18" i="10"/>
  <c r="A9" i="10"/>
  <c r="A17" i="10"/>
  <c r="A27" i="10"/>
  <c r="A29" i="10"/>
  <c r="A41" i="7"/>
  <c r="A38" i="7"/>
  <c r="A33" i="19"/>
  <c r="A26" i="9" s="1"/>
  <c r="A24" i="9"/>
  <c r="A28" i="9"/>
  <c r="A30" i="9"/>
  <c r="A27" i="9"/>
  <c r="A29" i="9"/>
  <c r="A31" i="9"/>
  <c r="A40" i="19"/>
  <c r="A43" i="19"/>
  <c r="O12" i="26"/>
  <c r="O15" i="26"/>
  <c r="O7" i="26"/>
  <c r="O13" i="26"/>
  <c r="M28" i="26"/>
  <c r="O14" i="26"/>
  <c r="O9" i="26"/>
  <c r="O16" i="26"/>
  <c r="O10" i="26"/>
  <c r="F19" i="26"/>
  <c r="F20" i="26" s="1"/>
  <c r="J19" i="26"/>
  <c r="J20" i="26" s="1"/>
  <c r="M17" i="26"/>
  <c r="M18" i="26"/>
  <c r="O18" i="26" s="1"/>
  <c r="N17" i="26"/>
  <c r="E19" i="26"/>
  <c r="I19" i="26"/>
  <c r="F27" i="26" l="1"/>
  <c r="D34" i="19"/>
  <c r="D27" i="9" s="1"/>
  <c r="E27" i="9" s="1"/>
  <c r="J27" i="26"/>
  <c r="D35" i="19"/>
  <c r="D28" i="9" s="1"/>
  <c r="E28" i="9" s="1"/>
  <c r="F61" i="10"/>
  <c r="D58" i="10"/>
  <c r="F58" i="10" s="1"/>
  <c r="A24" i="10"/>
  <c r="A39" i="7"/>
  <c r="A32" i="10"/>
  <c r="A42" i="7"/>
  <c r="A35" i="10"/>
  <c r="A41" i="19"/>
  <c r="A33" i="9"/>
  <c r="A44" i="19"/>
  <c r="A36" i="9"/>
  <c r="D53" i="19"/>
  <c r="D46" i="9" s="1"/>
  <c r="E46" i="9" s="1"/>
  <c r="D16" i="19"/>
  <c r="M19" i="26"/>
  <c r="M20" i="26" s="1"/>
  <c r="O17" i="26"/>
  <c r="O19" i="26" s="1"/>
  <c r="O20" i="26" s="1"/>
  <c r="N19" i="26"/>
  <c r="N20" i="26" s="1"/>
  <c r="D24" i="19" l="1"/>
  <c r="D27" i="19" s="1"/>
  <c r="D19" i="9"/>
  <c r="E19" i="9" s="1"/>
  <c r="M27" i="26"/>
  <c r="F34" i="7"/>
  <c r="O27" i="26"/>
  <c r="D36" i="19"/>
  <c r="D29" i="9" s="1"/>
  <c r="E29" i="9" s="1"/>
  <c r="D11" i="9"/>
  <c r="E11" i="9" s="1"/>
  <c r="A43" i="7"/>
  <c r="A37" i="10" s="1"/>
  <c r="A36" i="10"/>
  <c r="A25" i="10"/>
  <c r="A40" i="7"/>
  <c r="A34" i="10" s="1"/>
  <c r="A33" i="10"/>
  <c r="A42" i="19"/>
  <c r="A35" i="9" s="1"/>
  <c r="A34" i="9"/>
  <c r="A45" i="19"/>
  <c r="A37" i="9"/>
  <c r="A46" i="19" l="1"/>
  <c r="A38" i="9"/>
  <c r="A47" i="19" l="1"/>
  <c r="A39" i="9"/>
  <c r="F63" i="7"/>
  <c r="D57" i="10" s="1"/>
  <c r="F57" i="10" s="1"/>
  <c r="F60" i="7"/>
  <c r="D54" i="10" s="1"/>
  <c r="F54" i="10" s="1"/>
  <c r="F59" i="7"/>
  <c r="D53" i="10" s="1"/>
  <c r="F53" i="10" s="1"/>
  <c r="F55" i="7"/>
  <c r="D49" i="10" s="1"/>
  <c r="F49" i="10" s="1"/>
  <c r="F54" i="7"/>
  <c r="D48" i="10" s="1"/>
  <c r="F48" i="10" s="1"/>
  <c r="F53" i="7"/>
  <c r="D47" i="10" s="1"/>
  <c r="F47" i="10" s="1"/>
  <c r="F52" i="7"/>
  <c r="D46" i="10" s="1"/>
  <c r="F46" i="10" s="1"/>
  <c r="A48" i="19" l="1"/>
  <c r="A40" i="9"/>
  <c r="F51" i="7"/>
  <c r="D45" i="10" s="1"/>
  <c r="F45" i="10" s="1"/>
  <c r="F49" i="7"/>
  <c r="D43" i="10" s="1"/>
  <c r="F43" i="10" s="1"/>
  <c r="F48" i="7"/>
  <c r="D42" i="10" s="1"/>
  <c r="F42" i="10" s="1"/>
  <c r="F44" i="7"/>
  <c r="D38" i="10" s="1"/>
  <c r="F38" i="10" s="1"/>
  <c r="F43" i="7"/>
  <c r="D37" i="10" s="1"/>
  <c r="F37" i="10" s="1"/>
  <c r="F42" i="7"/>
  <c r="D36" i="10" s="1"/>
  <c r="F36" i="10" s="1"/>
  <c r="F41" i="7"/>
  <c r="D35" i="10" s="1"/>
  <c r="F35" i="10" s="1"/>
  <c r="F40" i="7"/>
  <c r="F39" i="7"/>
  <c r="D33" i="10" s="1"/>
  <c r="F33" i="10" s="1"/>
  <c r="F38" i="7"/>
  <c r="F35" i="7"/>
  <c r="D29" i="10" s="1"/>
  <c r="F29" i="10" s="1"/>
  <c r="A2" i="22"/>
  <c r="D28" i="10"/>
  <c r="F28" i="10" s="1"/>
  <c r="F33" i="7"/>
  <c r="D27" i="10" s="1"/>
  <c r="F27" i="10" s="1"/>
  <c r="F32" i="7"/>
  <c r="D26" i="10" s="1"/>
  <c r="F26" i="10" s="1"/>
  <c r="F31" i="7"/>
  <c r="D25" i="10" s="1"/>
  <c r="F25" i="10" s="1"/>
  <c r="F29" i="7"/>
  <c r="D23" i="10" s="1"/>
  <c r="F23" i="10" s="1"/>
  <c r="F23" i="7"/>
  <c r="D17" i="10" s="1"/>
  <c r="F17" i="10" s="1"/>
  <c r="F18" i="7"/>
  <c r="D12" i="10" s="1"/>
  <c r="F12" i="10" s="1"/>
  <c r="D34" i="10" l="1"/>
  <c r="F34" i="10" s="1"/>
  <c r="F37" i="7"/>
  <c r="D31" i="10" s="1"/>
  <c r="F31" i="10" s="1"/>
  <c r="D32" i="10"/>
  <c r="F32" i="10" s="1"/>
  <c r="A49" i="19"/>
  <c r="A41" i="9"/>
  <c r="F17" i="7"/>
  <c r="D11" i="10" s="1"/>
  <c r="F11" i="10" s="1"/>
  <c r="F16" i="7"/>
  <c r="D10" i="10" s="1"/>
  <c r="F10" i="10" s="1"/>
  <c r="F15" i="7"/>
  <c r="D9" i="10" s="1"/>
  <c r="F9" i="10" s="1"/>
  <c r="D8" i="10"/>
  <c r="F8" i="10" s="1"/>
  <c r="A50" i="19" l="1"/>
  <c r="A42" i="9"/>
  <c r="A51" i="19" l="1"/>
  <c r="A43" i="9"/>
  <c r="H19" i="22"/>
  <c r="G19" i="22"/>
  <c r="F19" i="22"/>
  <c r="I18" i="22"/>
  <c r="E18" i="22"/>
  <c r="I17" i="22"/>
  <c r="E17" i="22"/>
  <c r="I16" i="22"/>
  <c r="E16" i="22"/>
  <c r="E15" i="22"/>
  <c r="C15" i="22"/>
  <c r="I15" i="22" s="1"/>
  <c r="I14" i="22"/>
  <c r="E14" i="22"/>
  <c r="E13" i="22"/>
  <c r="C13" i="22"/>
  <c r="I13" i="22" s="1"/>
  <c r="I12" i="22"/>
  <c r="E12" i="22"/>
  <c r="E11" i="22"/>
  <c r="C11" i="22"/>
  <c r="I11" i="22" s="1"/>
  <c r="I10" i="22"/>
  <c r="E10" i="22"/>
  <c r="E9" i="22"/>
  <c r="C9" i="22"/>
  <c r="I9" i="22" s="1"/>
  <c r="E8" i="22"/>
  <c r="A52" i="19" l="1"/>
  <c r="A44" i="9"/>
  <c r="E19" i="22"/>
  <c r="I19" i="22"/>
  <c r="I20" i="22" s="1"/>
  <c r="A53" i="19" l="1"/>
  <c r="A45" i="9"/>
  <c r="G1" i="7"/>
  <c r="A54" i="19" l="1"/>
  <c r="A46" i="9"/>
  <c r="A2" i="9"/>
  <c r="B25" i="7"/>
  <c r="B19" i="10" s="1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41" i="7"/>
  <c r="B35" i="10" s="1"/>
  <c r="B39" i="7"/>
  <c r="B33" i="10" s="1"/>
  <c r="B40" i="7"/>
  <c r="B34" i="10" s="1"/>
  <c r="B38" i="7"/>
  <c r="B32" i="10" s="1"/>
  <c r="B33" i="7"/>
  <c r="B27" i="10" s="1"/>
  <c r="B34" i="7"/>
  <c r="B28" i="10" s="1"/>
  <c r="B35" i="7"/>
  <c r="B29" i="10" s="1"/>
  <c r="B36" i="7"/>
  <c r="B30" i="10" s="1"/>
  <c r="B37" i="7"/>
  <c r="B31" i="10" s="1"/>
  <c r="B32" i="7"/>
  <c r="B26" i="10" s="1"/>
  <c r="B30" i="7"/>
  <c r="B24" i="10" s="1"/>
  <c r="B29" i="7"/>
  <c r="B23" i="10" s="1"/>
  <c r="B28" i="7"/>
  <c r="B22" i="10" s="1"/>
  <c r="A44" i="7"/>
  <c r="A13" i="19"/>
  <c r="E5" i="7"/>
  <c r="E4" i="7"/>
  <c r="A45" i="7" l="1"/>
  <c r="A38" i="10"/>
  <c r="A17" i="19"/>
  <c r="A8" i="9"/>
  <c r="A55" i="19"/>
  <c r="A47" i="9"/>
  <c r="A46" i="7" l="1"/>
  <c r="A39" i="10"/>
  <c r="A48" i="9"/>
  <c r="A18" i="19"/>
  <c r="A12" i="9"/>
  <c r="A47" i="7" l="1"/>
  <c r="A40" i="10"/>
  <c r="A19" i="19"/>
  <c r="A13" i="9"/>
  <c r="A57" i="19"/>
  <c r="A49" i="9"/>
  <c r="G21" i="9"/>
  <c r="G21" i="11"/>
  <c r="G19" i="11"/>
  <c r="D65" i="18"/>
  <c r="D63" i="18"/>
  <c r="D86" i="10"/>
  <c r="D84" i="10"/>
  <c r="D67" i="9"/>
  <c r="D65" i="9"/>
  <c r="E92" i="7"/>
  <c r="E90" i="7"/>
  <c r="N7" i="11"/>
  <c r="A48" i="7" l="1"/>
  <c r="A41" i="10"/>
  <c r="A50" i="9"/>
  <c r="A14" i="9"/>
  <c r="K85" i="7"/>
  <c r="J85" i="7"/>
  <c r="I85" i="7"/>
  <c r="K84" i="7"/>
  <c r="J84" i="7"/>
  <c r="I84" i="7"/>
  <c r="K82" i="7"/>
  <c r="J82" i="7"/>
  <c r="I82" i="7"/>
  <c r="K81" i="7"/>
  <c r="J81" i="7"/>
  <c r="I81" i="7"/>
  <c r="K80" i="7"/>
  <c r="J80" i="7"/>
  <c r="I80" i="7"/>
  <c r="K78" i="7"/>
  <c r="J78" i="7"/>
  <c r="I78" i="7"/>
  <c r="K77" i="7"/>
  <c r="J77" i="7"/>
  <c r="I77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69" i="7"/>
  <c r="J69" i="7"/>
  <c r="I69" i="7"/>
  <c r="J67" i="7"/>
  <c r="I67" i="7"/>
  <c r="K66" i="7"/>
  <c r="J66" i="7"/>
  <c r="I66" i="7"/>
  <c r="K65" i="7"/>
  <c r="J65" i="7"/>
  <c r="I65" i="7"/>
  <c r="J63" i="7"/>
  <c r="I63" i="7"/>
  <c r="J62" i="7"/>
  <c r="I62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6" i="7"/>
  <c r="I36" i="7"/>
  <c r="J35" i="7"/>
  <c r="I35" i="7"/>
  <c r="J34" i="7"/>
  <c r="I34" i="7"/>
  <c r="J33" i="7"/>
  <c r="I33" i="7"/>
  <c r="J32" i="7"/>
  <c r="I32" i="7"/>
  <c r="J30" i="7"/>
  <c r="I30" i="7"/>
  <c r="J29" i="7"/>
  <c r="I29" i="7"/>
  <c r="J28" i="7"/>
  <c r="I28" i="7"/>
  <c r="J25" i="7"/>
  <c r="I25" i="7"/>
  <c r="J24" i="7"/>
  <c r="I24" i="7"/>
  <c r="J23" i="7"/>
  <c r="I23" i="7"/>
  <c r="K22" i="7"/>
  <c r="J22" i="7"/>
  <c r="I22" i="7"/>
  <c r="J21" i="7"/>
  <c r="I21" i="7"/>
  <c r="J20" i="7"/>
  <c r="I20" i="7"/>
  <c r="J19" i="7"/>
  <c r="I19" i="7"/>
  <c r="J18" i="7"/>
  <c r="I18" i="7"/>
  <c r="J17" i="7"/>
  <c r="I17" i="7"/>
  <c r="J15" i="7"/>
  <c r="I15" i="7"/>
  <c r="K14" i="7"/>
  <c r="J14" i="7"/>
  <c r="I14" i="7"/>
  <c r="A49" i="7" l="1"/>
  <c r="A42" i="10"/>
  <c r="A15" i="9"/>
  <c r="A24" i="19"/>
  <c r="A25" i="19" s="1"/>
  <c r="A21" i="19"/>
  <c r="A59" i="19"/>
  <c r="A51" i="9"/>
  <c r="C70" i="7"/>
  <c r="I79" i="7"/>
  <c r="I64" i="7"/>
  <c r="I83" i="7"/>
  <c r="E70" i="7"/>
  <c r="I71" i="7"/>
  <c r="J64" i="7"/>
  <c r="J37" i="7"/>
  <c r="I13" i="7"/>
  <c r="J83" i="7"/>
  <c r="J71" i="7"/>
  <c r="J79" i="7"/>
  <c r="I37" i="7"/>
  <c r="J13" i="7"/>
  <c r="D70" i="7"/>
  <c r="N8" i="11"/>
  <c r="N9" i="11" s="1"/>
  <c r="D30" i="19" s="1"/>
  <c r="A2" i="11"/>
  <c r="D53" i="18"/>
  <c r="D58" i="18" s="1"/>
  <c r="F58" i="18" s="1"/>
  <c r="D8" i="18"/>
  <c r="A2" i="18"/>
  <c r="G5" i="10"/>
  <c r="A2" i="10"/>
  <c r="C22" i="9"/>
  <c r="K83" i="7"/>
  <c r="K79" i="7"/>
  <c r="K71" i="7"/>
  <c r="K63" i="7"/>
  <c r="K62" i="7"/>
  <c r="K60" i="7"/>
  <c r="K59" i="7"/>
  <c r="K58" i="7"/>
  <c r="K57" i="7"/>
  <c r="K56" i="7"/>
  <c r="K55" i="7"/>
  <c r="K54" i="7"/>
  <c r="K53" i="7"/>
  <c r="K52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6" i="7"/>
  <c r="K35" i="7"/>
  <c r="F25" i="7"/>
  <c r="F24" i="7"/>
  <c r="K23" i="7"/>
  <c r="K21" i="7"/>
  <c r="K20" i="7"/>
  <c r="K19" i="7"/>
  <c r="K17" i="7"/>
  <c r="A7" i="7"/>
  <c r="K33" i="7"/>
  <c r="K30" i="7"/>
  <c r="C68" i="7" l="1"/>
  <c r="C27" i="7" s="1"/>
  <c r="C26" i="7" s="1"/>
  <c r="E68" i="7"/>
  <c r="E27" i="7" s="1"/>
  <c r="E26" i="7" s="1"/>
  <c r="D68" i="7"/>
  <c r="D27" i="7" s="1"/>
  <c r="D26" i="7" s="1"/>
  <c r="F68" i="7"/>
  <c r="D62" i="10" s="1"/>
  <c r="F62" i="10" s="1"/>
  <c r="D23" i="9"/>
  <c r="E23" i="9" s="1"/>
  <c r="F28" i="7"/>
  <c r="D70" i="19"/>
  <c r="K24" i="7"/>
  <c r="D18" i="10"/>
  <c r="F18" i="10" s="1"/>
  <c r="K25" i="7"/>
  <c r="D19" i="10"/>
  <c r="F19" i="10" s="1"/>
  <c r="A50" i="7"/>
  <c r="A43" i="10"/>
  <c r="A60" i="19"/>
  <c r="A52" i="9"/>
  <c r="A22" i="19"/>
  <c r="A17" i="9" s="1"/>
  <c r="A16" i="9"/>
  <c r="A18" i="9"/>
  <c r="A20" i="9"/>
  <c r="C64" i="10"/>
  <c r="D34" i="18"/>
  <c r="K15" i="7"/>
  <c r="F70" i="7"/>
  <c r="K67" i="7"/>
  <c r="K64" i="7"/>
  <c r="K18" i="7"/>
  <c r="K32" i="7"/>
  <c r="K29" i="7"/>
  <c r="K34" i="7"/>
  <c r="I70" i="7"/>
  <c r="J70" i="7"/>
  <c r="K37" i="7"/>
  <c r="C63" i="9"/>
  <c r="D77" i="10"/>
  <c r="F77" i="10" s="1"/>
  <c r="C20" i="10" l="1"/>
  <c r="C82" i="10" s="1"/>
  <c r="D6" i="10" s="1"/>
  <c r="I68" i="7"/>
  <c r="K68" i="7"/>
  <c r="I27" i="7"/>
  <c r="J27" i="7"/>
  <c r="D22" i="9"/>
  <c r="E22" i="9" s="1"/>
  <c r="D22" i="10"/>
  <c r="F27" i="7"/>
  <c r="F26" i="7" s="1"/>
  <c r="K70" i="7"/>
  <c r="A51" i="7"/>
  <c r="A44" i="10"/>
  <c r="A61" i="19"/>
  <c r="A53" i="9"/>
  <c r="J68" i="7"/>
  <c r="F70" i="19"/>
  <c r="I26" i="7"/>
  <c r="K51" i="7"/>
  <c r="J26" i="7"/>
  <c r="F13" i="7"/>
  <c r="K13" i="7" s="1"/>
  <c r="D6" i="9"/>
  <c r="E6" i="9" s="1"/>
  <c r="K28" i="7"/>
  <c r="F6" i="10" l="1"/>
  <c r="F12" i="7"/>
  <c r="C12" i="7" s="1"/>
  <c r="F88" i="7"/>
  <c r="D21" i="10"/>
  <c r="F22" i="10"/>
  <c r="F21" i="10" s="1"/>
  <c r="A52" i="7"/>
  <c r="A45" i="10"/>
  <c r="A62" i="19"/>
  <c r="A54" i="9"/>
  <c r="K27" i="7"/>
  <c r="D63" i="9"/>
  <c r="E63" i="9" s="1"/>
  <c r="D7" i="10"/>
  <c r="F7" i="10" s="1"/>
  <c r="D12" i="7"/>
  <c r="C88" i="7"/>
  <c r="C61" i="18" l="1"/>
  <c r="F61" i="18" s="1"/>
  <c r="E12" i="7"/>
  <c r="E88" i="7" s="1"/>
  <c r="A53" i="7"/>
  <c r="A46" i="10"/>
  <c r="A63" i="19"/>
  <c r="A55" i="9"/>
  <c r="K26" i="7"/>
  <c r="J12" i="7"/>
  <c r="I12" i="7"/>
  <c r="D88" i="7"/>
  <c r="I88" i="7" s="1"/>
  <c r="K12" i="7"/>
  <c r="A47" i="10" l="1"/>
  <c r="A64" i="19"/>
  <c r="A56" i="9"/>
  <c r="K88" i="7"/>
  <c r="J88" i="7"/>
  <c r="A55" i="7" l="1"/>
  <c r="A48" i="10"/>
  <c r="A65" i="19"/>
  <c r="A57" i="9"/>
  <c r="A49" i="10" l="1"/>
  <c r="A58" i="9"/>
  <c r="A57" i="7" l="1"/>
  <c r="A50" i="10"/>
  <c r="A59" i="9"/>
  <c r="A68" i="19"/>
  <c r="A67" i="19"/>
  <c r="A60" i="9" s="1"/>
  <c r="A58" i="7" l="1"/>
  <c r="A51" i="10"/>
  <c r="A61" i="9"/>
  <c r="A69" i="19"/>
  <c r="A62" i="9" s="1"/>
  <c r="A59" i="7" l="1"/>
  <c r="A52" i="10"/>
  <c r="A60" i="7" l="1"/>
  <c r="A53" i="10"/>
  <c r="A61" i="7" l="1"/>
  <c r="A54" i="10"/>
  <c r="A62" i="7" l="1"/>
  <c r="A55" i="10"/>
  <c r="A63" i="7" l="1"/>
  <c r="A56" i="10"/>
  <c r="A64" i="7" l="1"/>
  <c r="A57" i="10"/>
  <c r="A58" i="10" l="1"/>
  <c r="A65" i="7"/>
  <c r="A66" i="7" l="1"/>
  <c r="A59" i="10"/>
  <c r="A67" i="7" l="1"/>
  <c r="A60" i="10"/>
  <c r="A61" i="10" l="1"/>
  <c r="A69" i="7" l="1"/>
  <c r="A63" i="10" s="1"/>
  <c r="A62" i="10"/>
  <c r="F73" i="10" l="1"/>
  <c r="D64" i="10"/>
  <c r="F64" i="10" s="1"/>
  <c r="F20" i="10" s="1"/>
  <c r="D20" i="10" l="1"/>
  <c r="D82" i="10" s="1"/>
  <c r="F82" i="10" s="1"/>
</calcChain>
</file>

<file path=xl/sharedStrings.xml><?xml version="1.0" encoding="utf-8"?>
<sst xmlns="http://schemas.openxmlformats.org/spreadsheetml/2006/main" count="506" uniqueCount="301">
  <si>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</si>
  <si>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</si>
  <si>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</si>
  <si>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</si>
  <si>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</si>
  <si>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</si>
  <si>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</si>
  <si>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</si>
  <si>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</si>
  <si>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</si>
  <si>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</si>
  <si>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</si>
  <si>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</si>
  <si>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</si>
  <si>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</si>
  <si>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</si>
  <si>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</si>
  <si>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</si>
  <si>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</si>
  <si>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</si>
  <si>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</si>
  <si>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</si>
  <si>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</si>
  <si>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</si>
  <si>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</si>
  <si>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</si>
  <si>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</si>
  <si>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</si>
  <si>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</si>
  <si>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</si>
  <si>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</si>
  <si>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</si>
  <si>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</si>
  <si>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</si>
  <si>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</si>
  <si>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</si>
  <si>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</si>
  <si>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</si>
  <si>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</si>
  <si>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</si>
  <si>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</si>
  <si>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</si>
  <si>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</si>
  <si>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</si>
  <si>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</si>
  <si>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</si>
  <si>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</si>
  <si>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</si>
  <si>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</si>
  <si>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</si>
  <si>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</si>
  <si>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</si>
  <si>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</si>
  <si>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</si>
  <si>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</si>
  <si>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</si>
  <si>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</si>
  <si>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</si>
  <si>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</si>
  <si>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</si>
  <si>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</si>
  <si>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</si>
  <si>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</si>
  <si>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</si>
  <si>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</si>
  <si>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</si>
  <si>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</si>
  <si>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</si>
  <si>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</si>
  <si>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</si>
  <si>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</si>
  <si>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</si>
  <si>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</si>
  <si>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</si>
  <si>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</si>
  <si>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</si>
  <si>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</si>
  <si>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</si>
  <si>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</si>
  <si>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</si>
  <si>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</si>
  <si>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</si>
  <si>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</si>
  <si>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</si>
  <si>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</si>
  <si>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</si>
  <si>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</si>
  <si>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</si>
  <si>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</si>
  <si>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</si>
  <si>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</si>
  <si>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</si>
  <si>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</si>
  <si>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</si>
  <si>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</si>
  <si>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</si>
  <si>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</si>
  <si>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</si>
  <si>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</si>
  <si>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</si>
  <si>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</si>
  <si>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</si>
  <si>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</si>
  <si>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</si>
  <si>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</si>
  <si>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</si>
  <si>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</si>
  <si>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</si>
  <si>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</si>
  <si>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</si>
  <si>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</si>
  <si>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</si>
  <si>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</si>
  <si>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</si>
  <si>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</si>
  <si>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</si>
  <si>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</si>
  <si>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</si>
  <si>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</si>
  <si>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</si>
  <si>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</si>
  <si>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</si>
  <si>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</si>
  <si>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</si>
  <si>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</si>
  <si>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</si>
  <si>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</si>
  <si>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</si>
  <si>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</si>
  <si>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</si>
  <si>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</si>
  <si>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</si>
  <si>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</si>
  <si>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</si>
  <si>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</si>
  <si>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</si>
  <si>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</si>
  <si>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</si>
  <si>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</si>
  <si>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</si>
  <si>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</si>
  <si>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</si>
  <si>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</si>
  <si>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</si>
  <si>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</si>
  <si>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</si>
  <si>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</si>
  <si>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</si>
  <si>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</si>
  <si>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</si>
  <si>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</si>
  <si>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</si>
  <si>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</si>
  <si>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</si>
  <si>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</si>
  <si>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</si>
  <si>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</si>
  <si>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</si>
  <si>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</si>
  <si>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</si>
  <si>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</si>
  <si>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</si>
  <si>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</si>
  <si>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</si>
  <si>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</si>
  <si>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</si>
  <si>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</si>
  <si>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</si>
  <si>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</si>
  <si>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</si>
  <si>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</si>
  <si>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</si>
  <si>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</si>
  <si>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</si>
  <si>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</si>
  <si>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</si>
  <si>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 xml:space="preserve">                                                              Կ.Տ</t>
  </si>
  <si>
    <t>Միջոցառումների գծով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</si>
  <si>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</si>
  <si>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</si>
  <si>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</si>
  <si>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</si>
  <si>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</si>
  <si>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</si>
  <si>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</si>
  <si>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</si>
  <si>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</si>
  <si>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</si>
  <si>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</si>
  <si>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</si>
  <si>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</si>
  <si>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</si>
  <si>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</si>
  <si>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</si>
  <si>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</si>
  <si>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</si>
  <si>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</si>
  <si>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</si>
  <si>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</si>
  <si>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</si>
  <si>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</si>
  <si>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</si>
  <si>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</si>
  <si>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</si>
  <si>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</si>
  <si>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</si>
  <si>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</si>
  <si>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</si>
  <si>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</si>
  <si>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Ներկայացուցչական ծախսեր</t>
  </si>
  <si>
    <t>Այլ եկամուտների գծով</t>
  </si>
  <si>
    <t>2024թ. Սովորող երեխաների թվաքանակի և տեղական վճարների/ուսման վարձերի չափի վերաբերյալ</t>
  </si>
  <si>
    <t xml:space="preserve">Բաժինների անվանումը </t>
  </si>
  <si>
    <t>Տեղական վճարի/ ուսման վարձի չափը</t>
  </si>
  <si>
    <t>Գեղագիտական բաժնի սովորողների ուսման 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</si>
  <si>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</si>
  <si>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հիմնական բաժնի ֆինանսավորում</t>
  </si>
  <si>
    <t>Հիմնական բաժին</t>
  </si>
  <si>
    <t>Պետ. Պատվեր</t>
  </si>
  <si>
    <t>Գեղագիտական բաժին</t>
  </si>
  <si>
    <t>Գործիքային</t>
  </si>
  <si>
    <t>2-րդ գործիք</t>
  </si>
  <si>
    <t>ակորդեոն, տավիղ, կիթառ</t>
  </si>
  <si>
    <t>դհոլ</t>
  </si>
  <si>
    <t>Երգեցողություն</t>
  </si>
  <si>
    <t>Պարարվեստ</t>
  </si>
  <si>
    <t>Կերպարվեստ</t>
  </si>
  <si>
    <t>Թատերարվեստ</t>
  </si>
  <si>
    <t>Տարեկան հաշվարկ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</si>
  <si>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</si>
  <si>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</si>
  <si>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</si>
  <si>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</si>
  <si>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</si>
  <si>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</si>
  <si>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</si>
  <si>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</si>
  <si>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</si>
  <si>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</si>
  <si>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</si>
  <si>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</si>
  <si>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</si>
  <si>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</si>
  <si>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</si>
  <si>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</si>
  <si>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</si>
  <si>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</si>
  <si>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</si>
  <si>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</si>
  <si>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</si>
  <si>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</si>
  <si>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</si>
  <si>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</si>
  <si>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</si>
  <si>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</si>
  <si>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</si>
  <si>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</si>
  <si>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</si>
  <si>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</si>
  <si>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</si>
  <si>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</si>
  <si>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</si>
  <si>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</si>
  <si>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</si>
  <si>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</si>
  <si>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</si>
  <si>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</si>
  <si>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</si>
  <si>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նոր տողեր ավելացնել 61 և 62 տողերի միջև</t>
  </si>
  <si>
    <t>Կապի գծով, որից`</t>
  </si>
  <si>
    <t>Աշխատավարձի գծով, այդ թվում՝</t>
  </si>
  <si>
    <t>Այլ մուտքեր</t>
  </si>
  <si>
    <t>նոր տողեր ավելացնել 24 և 25 տողերի միջև</t>
  </si>
  <si>
    <t>Տպագրական ծառայությունների գծով</t>
  </si>
  <si>
    <t>նոր տողեր ավելացնել 62 և 63 տողերի միջև</t>
  </si>
  <si>
    <t>նոր տողեր ավելացնել 79 և 80 տողերի միջև</t>
  </si>
  <si>
    <t>պարտադիր նշել ինչի համար է և Չհավասարեցնե՛լ եկամուտ-ծախսին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</si>
  <si>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</si>
  <si>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</si>
  <si>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</si>
  <si>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</si>
  <si>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</si>
  <si>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</si>
  <si>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</si>
  <si>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</si>
  <si>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</si>
  <si>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</si>
  <si>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</si>
  <si>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</si>
  <si>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</si>
  <si>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</si>
  <si>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</si>
  <si>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</si>
  <si>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</si>
  <si>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</si>
  <si>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 xml:space="preserve">Սուբսիդիա ջրամատակարարման գծով </t>
  </si>
  <si>
    <t>2024 թ. աշխատակիցների աշխատավարձի հաշվարկի վերաբերյալ</t>
  </si>
  <si>
    <t>Հասմիկ Սաֆրազբեկյան</t>
  </si>
  <si>
    <t>Սիմա Դավինյան</t>
  </si>
  <si>
    <t>կայքի սպասարկում</t>
  </si>
  <si>
    <t>«Ձայնի պահպանման վոկալ-երգչախմբային մասնագիտական դպրոց»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</si>
</sst>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8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8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1" fillId="0" borderId="0"/>
  </cellStyleXfs>
  <cellXfs count="600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164" fontId="29" fillId="0" borderId="0" xfId="0" applyNumberFormat="1" applyFont="1" applyAlignment="1" applyProtection="1">
      <alignment horizontal="center" vertical="center"/>
      <protection hidden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0" fontId="27" fillId="0" borderId="0" xfId="0" applyFont="1" applyAlignment="1">
      <alignment horizontal="left" vertical="center"/>
    </xf>
    <xf numFmtId="0" fontId="32" fillId="0" borderId="0" xfId="0" applyFont="1" applyAlignment="1" applyProtection="1">
      <alignment horizontal="center" vertical="center"/>
      <protection locked="0" hidden="1"/>
    </xf>
    <xf numFmtId="0" fontId="29" fillId="0" borderId="0" xfId="0" applyFont="1" applyAlignment="1">
      <alignment vertical="center"/>
    </xf>
    <xf numFmtId="0" fontId="32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2" fillId="0" borderId="0" xfId="20" applyFont="1" applyProtection="1">
      <protection hidden="1"/>
    </xf>
    <xf numFmtId="0" fontId="32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165" fontId="29" fillId="0" borderId="10" xfId="20" applyNumberFormat="1" applyFont="1" applyBorder="1" applyAlignment="1">
      <alignment horizontal="left" vertical="center" wrapText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0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1" fillId="0" borderId="0" xfId="45" applyFont="1" applyAlignment="1">
      <alignment horizontal="center" vertical="center"/>
    </xf>
    <xf numFmtId="164" fontId="31" fillId="0" borderId="0" xfId="45" applyNumberFormat="1" applyFont="1" applyAlignment="1" applyProtection="1">
      <alignment vertical="center"/>
      <protection locked="0"/>
    </xf>
    <xf numFmtId="0" fontId="51" fillId="0" borderId="0" xfId="45" applyFont="1" applyAlignment="1">
      <alignment horizontal="center" vertical="center" wrapText="1"/>
    </xf>
    <xf numFmtId="0" fontId="52" fillId="0" borderId="0" xfId="45" applyFont="1" applyAlignment="1">
      <alignment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8" xfId="45" applyFont="1" applyBorder="1" applyAlignment="1">
      <alignment horizontal="center" vertical="center" wrapText="1"/>
    </xf>
    <xf numFmtId="0" fontId="53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8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3" fontId="43" fillId="0" borderId="0" xfId="49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56" fillId="0" borderId="0" xfId="45" applyFont="1" applyAlignment="1">
      <alignment horizontal="center" vertical="center" wrapText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4" fontId="29" fillId="0" borderId="0" xfId="46" applyNumberFormat="1" applyFont="1" applyAlignment="1">
      <alignment horizontal="right" vertical="center" wrapText="1"/>
    </xf>
    <xf numFmtId="0" fontId="55" fillId="0" borderId="0" xfId="0" applyFont="1" applyAlignment="1" applyProtection="1">
      <alignment horizont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3" fontId="57" fillId="0" borderId="0" xfId="49" applyNumberFormat="1" applyFont="1" applyAlignment="1">
      <alignment horizontal="center" vertical="center" wrapText="1"/>
    </xf>
    <xf numFmtId="166" fontId="58" fillId="0" borderId="10" xfId="46" applyNumberFormat="1" applyFont="1" applyBorder="1" applyAlignment="1">
      <alignment horizontal="center" vertical="center" wrapText="1"/>
    </xf>
    <xf numFmtId="3" fontId="44" fillId="0" borderId="10" xfId="56" applyNumberFormat="1" applyFont="1" applyBorder="1" applyAlignment="1">
      <alignment horizontal="center" vertical="center" wrapText="1"/>
    </xf>
    <xf numFmtId="0" fontId="33" fillId="0" borderId="0" xfId="0" applyFont="1" applyAlignment="1">
      <alignment vertical="center"/>
    </xf>
    <xf numFmtId="0" fontId="28" fillId="0" borderId="10" xfId="46" applyFont="1" applyBorder="1" applyAlignment="1">
      <alignment horizontal="center" vertical="center" wrapText="1"/>
    </xf>
    <xf numFmtId="0" fontId="28" fillId="0" borderId="10" xfId="0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vertical="center" wrapText="1"/>
      <protection hidden="1"/>
    </xf>
    <xf numFmtId="0" fontId="32" fillId="0" borderId="10" xfId="45" applyFont="1" applyBorder="1" applyAlignment="1">
      <alignment vertical="center" wrapText="1"/>
    </xf>
    <xf numFmtId="166" fontId="44" fillId="0" borderId="0" xfId="49" applyNumberFormat="1" applyFont="1" applyAlignment="1">
      <alignment horizontal="center" vertical="center" wrapText="1"/>
    </xf>
    <xf numFmtId="0" fontId="55" fillId="0" borderId="0" xfId="45" applyFont="1" applyAlignment="1">
      <alignment vertical="center" wrapText="1"/>
    </xf>
    <xf numFmtId="3" fontId="59" fillId="0" borderId="0" xfId="49" applyNumberFormat="1" applyFont="1" applyAlignment="1">
      <alignment horizontal="center" vertical="center" wrapText="1"/>
    </xf>
    <xf numFmtId="0" fontId="60" fillId="0" borderId="0" xfId="45" applyFont="1" applyAlignment="1">
      <alignment vertical="center"/>
    </xf>
    <xf numFmtId="166" fontId="29" fillId="0" borderId="32" xfId="46" applyNumberFormat="1" applyFont="1" applyBorder="1" applyAlignment="1">
      <alignment horizontal="center" vertical="center" wrapText="1"/>
    </xf>
    <xf numFmtId="166" fontId="27" fillId="0" borderId="33" xfId="46" applyNumberFormat="1" applyFont="1" applyBorder="1" applyAlignment="1">
      <alignment horizontal="center" vertical="center" wrapText="1"/>
    </xf>
    <xf numFmtId="0" fontId="31" fillId="0" borderId="10" xfId="46" applyFont="1" applyBorder="1" applyAlignment="1">
      <alignment horizontal="left" vertical="center" wrapText="1"/>
    </xf>
    <xf numFmtId="0" fontId="50" fillId="0" borderId="10" xfId="45" applyFont="1" applyBorder="1" applyAlignment="1">
      <alignment vertical="center"/>
    </xf>
    <xf numFmtId="3" fontId="59" fillId="0" borderId="0" xfId="56" applyNumberFormat="1" applyFont="1" applyAlignment="1">
      <alignment horizontal="center" vertical="center" wrapText="1"/>
    </xf>
    <xf numFmtId="166" fontId="59" fillId="0" borderId="0" xfId="49" applyNumberFormat="1" applyFont="1" applyAlignment="1">
      <alignment horizontal="center" vertical="center" wrapText="1"/>
    </xf>
    <xf numFmtId="166" fontId="44" fillId="0" borderId="10" xfId="58" applyNumberFormat="1" applyFont="1" applyBorder="1" applyAlignment="1">
      <alignment horizontal="center" vertical="center" wrapText="1"/>
    </xf>
    <xf numFmtId="0" fontId="56" fillId="24" borderId="0" xfId="45" applyFont="1" applyFill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4" fillId="0" borderId="10" xfId="20" applyFont="1" applyBorder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 wrapText="1"/>
      <protection locked="0"/>
    </xf>
    <xf numFmtId="166" fontId="28" fillId="0" borderId="0" xfId="0" applyNumberFormat="1" applyFont="1" applyAlignment="1" applyProtection="1">
      <alignment horizontal="left" vertical="center" wrapText="1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0" applyFont="1" applyAlignment="1" applyProtection="1">
      <alignment horizontal="left" vertical="center" wrapText="1"/>
      <protection locked="0"/>
    </xf>
    <xf numFmtId="164" fontId="62" fillId="0" borderId="0" xfId="0" applyNumberFormat="1" applyFont="1" applyAlignment="1" applyProtection="1">
      <alignment horizontal="center" vertical="center"/>
      <protection locked="0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1" fillId="0" borderId="34" xfId="45" applyFont="1" applyBorder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locked="0"/>
    </xf>
    <xf numFmtId="0" fontId="31" fillId="0" borderId="27" xfId="45" applyFont="1" applyBorder="1" applyAlignment="1" applyProtection="1">
      <alignment vertical="center"/>
      <protection locked="0"/>
    </xf>
    <xf numFmtId="0" fontId="28" fillId="0" borderId="13" xfId="2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horizontal="center" vertical="center" wrapText="1"/>
      <protection hidden="1"/>
    </xf>
    <xf numFmtId="0" fontId="32" fillId="0" borderId="0" xfId="20" applyFont="1" applyAlignment="1" applyProtection="1">
      <alignment wrapText="1"/>
      <protection hidden="1"/>
    </xf>
    <xf numFmtId="0" fontId="34" fillId="0" borderId="10" xfId="20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7" fillId="0" borderId="10" xfId="0" applyFont="1" applyBorder="1" applyAlignment="1">
      <alignment horizontal="left" vertical="center" wrapText="1"/>
    </xf>
    <xf numFmtId="0" fontId="32" fillId="0" borderId="10" xfId="45" applyFont="1" applyBorder="1" applyAlignment="1">
      <alignment horizontal="left" vertical="center" wrapText="1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164" fontId="37" fillId="0" borderId="10" xfId="45" applyNumberFormat="1" applyFont="1" applyBorder="1" applyAlignment="1" applyProtection="1">
      <alignment horizontal="left"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29" fillId="0" borderId="0" xfId="45" applyFont="1" applyAlignment="1" applyProtection="1">
      <alignment vertical="center" wrapText="1"/>
      <protection hidden="1"/>
    </xf>
    <xf numFmtId="0" fontId="40" fillId="0" borderId="0" xfId="45" applyFont="1" applyAlignment="1" applyProtection="1">
      <alignment horizontal="right"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>
      <alignment vertical="center" wrapText="1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29" fillId="0" borderId="0" xfId="45" applyFont="1" applyAlignment="1" applyProtection="1">
      <alignment horizontal="left"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27" fillId="0" borderId="0" xfId="20" applyFont="1" applyAlignment="1" applyProtection="1">
      <alignment horizontal="center"/>
      <protection hidden="1"/>
    </xf>
    <xf numFmtId="0" fontId="28" fillId="0" borderId="10" xfId="45" applyFont="1" applyBorder="1" applyAlignment="1">
      <alignment horizontal="left" vertical="center" wrapText="1"/>
    </xf>
    <xf numFmtId="0" fontId="63" fillId="0" borderId="0" xfId="45" applyFont="1" applyAlignment="1" applyProtection="1">
      <alignment horizontal="left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left" vertical="center" wrapText="1"/>
      <protection locked="0"/>
    </xf>
    <xf numFmtId="166" fontId="28" fillId="0" borderId="0" xfId="0" applyNumberFormat="1" applyFont="1" applyAlignment="1">
      <alignment horizontal="left" vertical="center" wrapText="1"/>
    </xf>
    <xf numFmtId="0" fontId="33" fillId="0" borderId="0" xfId="20" applyFont="1" applyAlignment="1" applyProtection="1">
      <alignment horizontal="left" vertical="center"/>
      <protection locked="0"/>
    </xf>
    <xf numFmtId="0" fontId="28" fillId="0" borderId="27" xfId="0" applyFont="1" applyBorder="1" applyAlignment="1" applyProtection="1">
      <alignment vertical="center" wrapText="1"/>
      <protection locked="0"/>
    </xf>
    <xf numFmtId="2" fontId="28" fillId="0" borderId="0" xfId="0" applyNumberFormat="1" applyFont="1" applyAlignment="1" applyProtection="1">
      <alignment horizontal="left" vertical="center" wrapText="1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6" fillId="0" borderId="0" xfId="0" applyFont="1" applyAlignment="1" applyProtection="1">
      <alignment vertical="center" wrapText="1"/>
      <protection hidden="1"/>
    </xf>
    <xf numFmtId="164" fontId="29" fillId="0" borderId="0" xfId="0" applyNumberFormat="1" applyFont="1" applyAlignment="1" applyProtection="1">
      <alignment vertical="center" wrapText="1"/>
      <protection hidden="1"/>
    </xf>
    <xf numFmtId="166" fontId="32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>
      <alignment vertical="center"/>
    </xf>
    <xf numFmtId="166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32" fillId="0" borderId="34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0" fontId="33" fillId="0" borderId="0" xfId="19" applyFont="1" applyAlignment="1">
      <alignment vertical="center"/>
    </xf>
    <xf numFmtId="0" fontId="28" fillId="0" borderId="0" xfId="19" applyFont="1" applyAlignment="1">
      <alignment vertical="center"/>
    </xf>
    <xf numFmtId="0" fontId="28" fillId="0" borderId="0" xfId="19" applyFont="1" applyAlignment="1">
      <alignment horizontal="center" vertical="center"/>
    </xf>
    <xf numFmtId="0" fontId="33" fillId="0" borderId="21" xfId="19" applyFont="1" applyBorder="1" applyAlignment="1">
      <alignment horizontal="center" vertical="center" wrapText="1"/>
    </xf>
    <xf numFmtId="0" fontId="33" fillId="0" borderId="36" xfId="19" applyFont="1" applyBorder="1" applyAlignment="1">
      <alignment horizontal="center" vertical="center" wrapText="1"/>
    </xf>
    <xf numFmtId="0" fontId="33" fillId="0" borderId="22" xfId="19" applyFont="1" applyBorder="1" applyAlignment="1">
      <alignment horizontal="center" vertical="center" wrapText="1"/>
    </xf>
    <xf numFmtId="0" fontId="29" fillId="0" borderId="15" xfId="19" applyFont="1" applyBorder="1" applyAlignment="1">
      <alignment horizontal="center" vertical="center"/>
    </xf>
    <xf numFmtId="0" fontId="29" fillId="0" borderId="46" xfId="19" applyFont="1" applyBorder="1" applyAlignment="1">
      <alignment vertical="center"/>
    </xf>
    <xf numFmtId="0" fontId="29" fillId="0" borderId="47" xfId="19" applyFont="1" applyBorder="1" applyAlignment="1">
      <alignment horizontal="center" vertical="center"/>
    </xf>
    <xf numFmtId="0" fontId="29" fillId="0" borderId="48" xfId="19" applyFont="1" applyBorder="1" applyAlignment="1">
      <alignment horizontal="center" vertical="center"/>
    </xf>
    <xf numFmtId="0" fontId="29" fillId="0" borderId="49" xfId="19" applyFont="1" applyBorder="1" applyAlignment="1" applyProtection="1">
      <alignment horizontal="center" vertical="center"/>
      <protection locked="0"/>
    </xf>
    <xf numFmtId="0" fontId="29" fillId="0" borderId="49" xfId="19" applyFont="1" applyBorder="1" applyAlignment="1">
      <alignment vertical="center"/>
    </xf>
    <xf numFmtId="0" fontId="29" fillId="0" borderId="0" xfId="19" applyFont="1" applyAlignment="1">
      <alignment vertical="center"/>
    </xf>
    <xf numFmtId="0" fontId="29" fillId="0" borderId="16" xfId="19" applyFont="1" applyBorder="1" applyAlignment="1">
      <alignment horizontal="center" vertical="center"/>
    </xf>
    <xf numFmtId="0" fontId="29" fillId="0" borderId="17" xfId="19" applyFont="1" applyBorder="1" applyAlignment="1">
      <alignment vertical="center"/>
    </xf>
    <xf numFmtId="0" fontId="29" fillId="0" borderId="28" xfId="19" applyFont="1" applyBorder="1" applyAlignment="1">
      <alignment horizontal="center" vertical="center"/>
    </xf>
    <xf numFmtId="0" fontId="29" fillId="0" borderId="50" xfId="19" applyFont="1" applyBorder="1" applyAlignment="1">
      <alignment horizontal="center" vertical="center"/>
    </xf>
    <xf numFmtId="0" fontId="29" fillId="0" borderId="10" xfId="19" applyFont="1" applyBorder="1" applyAlignment="1" applyProtection="1">
      <alignment horizontal="center" vertical="center"/>
      <protection locked="0"/>
    </xf>
    <xf numFmtId="0" fontId="29" fillId="0" borderId="10" xfId="19" applyFont="1" applyBorder="1" applyAlignment="1">
      <alignment vertical="center"/>
    </xf>
    <xf numFmtId="0" fontId="29" fillId="0" borderId="51" xfId="19" applyFont="1" applyBorder="1" applyAlignment="1">
      <alignment horizontal="center" vertical="center"/>
    </xf>
    <xf numFmtId="0" fontId="29" fillId="0" borderId="52" xfId="19" applyFont="1" applyBorder="1" applyAlignment="1">
      <alignment vertical="center"/>
    </xf>
    <xf numFmtId="0" fontId="29" fillId="0" borderId="53" xfId="19" applyFont="1" applyBorder="1" applyAlignment="1">
      <alignment horizontal="center" vertical="center"/>
    </xf>
    <xf numFmtId="0" fontId="29" fillId="0" borderId="54" xfId="19" applyFont="1" applyBorder="1" applyAlignment="1">
      <alignment horizontal="center" vertical="center"/>
    </xf>
    <xf numFmtId="0" fontId="29" fillId="0" borderId="21" xfId="19" applyFont="1" applyBorder="1" applyAlignment="1">
      <alignment horizontal="center" vertical="center"/>
    </xf>
    <xf numFmtId="0" fontId="29" fillId="0" borderId="22" xfId="19" applyFont="1" applyBorder="1" applyAlignment="1">
      <alignment vertical="center"/>
    </xf>
    <xf numFmtId="0" fontId="29" fillId="0" borderId="29" xfId="19" applyFont="1" applyBorder="1" applyAlignment="1">
      <alignment horizontal="center" vertical="center"/>
    </xf>
    <xf numFmtId="0" fontId="29" fillId="0" borderId="10" xfId="19" applyFont="1" applyBorder="1" applyAlignment="1">
      <alignment horizontal="center" vertical="center"/>
    </xf>
    <xf numFmtId="165" fontId="29" fillId="0" borderId="0" xfId="51" applyNumberFormat="1" applyFont="1" applyAlignment="1">
      <alignment vertical="center" wrapText="1"/>
    </xf>
    <xf numFmtId="0" fontId="64" fillId="0" borderId="0" xfId="19" applyFont="1" applyAlignment="1">
      <alignment vertical="center"/>
    </xf>
    <xf numFmtId="0" fontId="32" fillId="0" borderId="0" xfId="19" applyFont="1" applyAlignment="1">
      <alignment vertical="center"/>
    </xf>
    <xf numFmtId="0" fontId="33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164" fontId="29" fillId="0" borderId="10" xfId="46" applyNumberFormat="1" applyFont="1" applyBorder="1" applyAlignment="1">
      <alignment horizontal="center" vertical="center" wrapText="1"/>
    </xf>
    <xf numFmtId="0" fontId="28" fillId="26" borderId="0" xfId="0" applyFont="1" applyFill="1" applyAlignment="1">
      <alignment vertical="center"/>
    </xf>
    <xf numFmtId="0" fontId="44" fillId="26" borderId="23" xfId="0" applyFont="1" applyFill="1" applyBorder="1" applyAlignment="1">
      <alignment horizontal="center" vertical="center" wrapText="1"/>
    </xf>
    <xf numFmtId="0" fontId="44" fillId="26" borderId="12" xfId="0" applyFont="1" applyFill="1" applyBorder="1" applyAlignment="1">
      <alignment horizontal="center" vertical="center" wrapText="1"/>
    </xf>
    <xf numFmtId="0" fontId="31" fillId="26" borderId="10" xfId="0" applyFont="1" applyFill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28" fillId="26" borderId="0" xfId="0" applyFont="1" applyFill="1" applyAlignment="1">
      <alignment horizontal="center" vertical="center"/>
    </xf>
    <xf numFmtId="0" fontId="43" fillId="26" borderId="0" xfId="0" applyFont="1" applyFill="1" applyAlignment="1">
      <alignment vertical="center"/>
    </xf>
    <xf numFmtId="0" fontId="41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6" xfId="62" applyFont="1" applyBorder="1" applyAlignment="1">
      <alignment horizontal="center" vertical="center" wrapText="1"/>
    </xf>
    <xf numFmtId="166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7" xfId="62" applyNumberFormat="1" applyFont="1" applyBorder="1" applyAlignment="1" applyProtection="1">
      <alignment horizontal="center" vertical="center" wrapText="1"/>
      <protection locked="0"/>
    </xf>
    <xf numFmtId="2" fontId="42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1" fillId="0" borderId="36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166" fontId="41" fillId="0" borderId="35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49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31" xfId="62" applyFont="1" applyBorder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7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166" fontId="43" fillId="0" borderId="18" xfId="62" applyNumberFormat="1" applyFont="1" applyBorder="1" applyAlignment="1" applyProtection="1">
      <alignment horizontal="center" vertical="center" wrapText="1"/>
      <protection locked="0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0" xfId="62" applyNumberFormat="1" applyFont="1" applyBorder="1" applyAlignment="1">
      <alignment horizontal="center" vertical="center" wrapText="1"/>
    </xf>
    <xf numFmtId="166" fontId="41" fillId="0" borderId="17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166" fontId="41" fillId="0" borderId="18" xfId="62" applyNumberFormat="1" applyFont="1" applyBorder="1" applyAlignment="1">
      <alignment horizontal="center" vertical="center" wrapText="1"/>
    </xf>
    <xf numFmtId="0" fontId="41" fillId="0" borderId="17" xfId="62" applyFont="1" applyBorder="1" applyAlignment="1">
      <alignment horizontal="center" vertical="center" wrapText="1"/>
    </xf>
    <xf numFmtId="0" fontId="41" fillId="0" borderId="21" xfId="62" applyFont="1" applyBorder="1" applyAlignment="1">
      <alignment horizontal="center" vertical="center" wrapText="1"/>
    </xf>
    <xf numFmtId="0" fontId="41" fillId="0" borderId="36" xfId="62" applyFont="1" applyBorder="1" applyAlignment="1">
      <alignment horizontal="left" vertical="center"/>
    </xf>
    <xf numFmtId="166" fontId="41" fillId="0" borderId="21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57" xfId="62" applyFont="1" applyBorder="1" applyAlignment="1">
      <alignment horizontal="left" vertical="center"/>
    </xf>
    <xf numFmtId="0" fontId="41" fillId="0" borderId="58" xfId="62" applyFont="1" applyBorder="1" applyAlignment="1">
      <alignment horizontal="center" vertical="center" wrapText="1"/>
    </xf>
    <xf numFmtId="164" fontId="41" fillId="0" borderId="59" xfId="62" applyNumberFormat="1" applyFont="1" applyBorder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2" fillId="0" borderId="0" xfId="45" applyFont="1" applyAlignment="1" applyProtection="1">
      <alignment horizontal="left" vertical="center"/>
      <protection hidden="1"/>
    </xf>
    <xf numFmtId="166" fontId="32" fillId="0" borderId="27" xfId="20" applyNumberFormat="1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10" xfId="45" applyFont="1" applyBorder="1" applyAlignment="1" applyProtection="1">
      <alignment horizontal="center" vertical="center"/>
      <protection locked="0"/>
    </xf>
    <xf numFmtId="0" fontId="31" fillId="24" borderId="10" xfId="20" applyFont="1" applyFill="1" applyBorder="1" applyAlignment="1" applyProtection="1">
      <alignment horizontal="center" vertical="center"/>
      <protection locked="0"/>
    </xf>
    <xf numFmtId="0" fontId="47" fillId="24" borderId="10" xfId="45" applyFont="1" applyFill="1" applyBorder="1" applyAlignment="1" applyProtection="1">
      <alignment horizontal="left" vertical="center" wrapText="1"/>
      <protection hidden="1"/>
    </xf>
    <xf numFmtId="166" fontId="32" fillId="24" borderId="10" xfId="20" applyNumberFormat="1" applyFont="1" applyFill="1" applyBorder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left" vertical="center"/>
      <protection locked="0"/>
    </xf>
    <xf numFmtId="0" fontId="34" fillId="0" borderId="0" xfId="45" applyFont="1" applyAlignment="1">
      <alignment vertical="center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0" fontId="43" fillId="24" borderId="10" xfId="62" applyFont="1" applyFill="1" applyBorder="1" applyAlignment="1">
      <alignment horizontal="left" vertical="center" wrapText="1"/>
    </xf>
    <xf numFmtId="3" fontId="42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2" fillId="0" borderId="16" xfId="62" applyFont="1" applyBorder="1" applyAlignment="1" applyProtection="1">
      <alignment horizontal="center" vertical="center" wrapText="1"/>
      <protection locked="0"/>
    </xf>
    <xf numFmtId="0" fontId="42" fillId="0" borderId="17" xfId="62" applyFont="1" applyBorder="1" applyAlignment="1" applyProtection="1">
      <alignment horizontal="center" vertical="center" wrapText="1"/>
      <protection locked="0"/>
    </xf>
    <xf numFmtId="0" fontId="45" fillId="0" borderId="16" xfId="62" applyFont="1" applyBorder="1" applyAlignment="1" applyProtection="1">
      <alignment horizontal="center" vertical="center" wrapText="1"/>
      <protection locked="0"/>
    </xf>
    <xf numFmtId="0" fontId="45" fillId="0" borderId="17" xfId="62" applyFont="1" applyBorder="1" applyAlignment="1" applyProtection="1">
      <alignment horizontal="center" vertical="center" wrapText="1"/>
      <protection locked="0"/>
    </xf>
    <xf numFmtId="0" fontId="32" fillId="0" borderId="0" xfId="6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32" fillId="0" borderId="0" xfId="61" applyFont="1" applyAlignment="1" applyProtection="1">
      <alignment horizontal="center" vertical="center"/>
      <protection locked="0"/>
    </xf>
    <xf numFmtId="0" fontId="29" fillId="0" borderId="0" xfId="61" applyFont="1" applyAlignment="1" applyProtection="1">
      <alignment horizontal="left" wrapText="1"/>
      <protection locked="0"/>
    </xf>
    <xf numFmtId="0" fontId="29" fillId="0" borderId="0" xfId="61" applyFont="1" applyAlignment="1" applyProtection="1">
      <alignment horizontal="center"/>
      <protection locked="0"/>
    </xf>
    <xf numFmtId="0" fontId="29" fillId="0" borderId="0" xfId="61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horizontal="left" wrapText="1"/>
      <protection locked="0"/>
    </xf>
    <xf numFmtId="165" fontId="29" fillId="0" borderId="0" xfId="20" applyNumberFormat="1" applyFont="1" applyAlignment="1" applyProtection="1">
      <alignment horizontal="center" wrapText="1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0" applyFont="1" applyAlignment="1" applyProtection="1">
      <alignment vertical="center"/>
      <protection locked="0"/>
    </xf>
    <xf numFmtId="0" fontId="28" fillId="0" borderId="0" xfId="61" applyFont="1" applyAlignment="1" applyProtection="1">
      <alignment horizontal="center" vertical="center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32" fillId="0" borderId="10" xfId="46" applyNumberFormat="1" applyFont="1" applyBorder="1" applyAlignment="1" applyProtection="1">
      <alignment horizontal="left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50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166" fontId="32" fillId="0" borderId="0" xfId="46" applyNumberFormat="1" applyFont="1" applyAlignment="1" applyProtection="1">
      <alignment vertical="center" wrapText="1"/>
      <protection locked="0"/>
    </xf>
    <xf numFmtId="166" fontId="32" fillId="0" borderId="10" xfId="46" applyNumberFormat="1" applyFont="1" applyBorder="1" applyAlignment="1" applyProtection="1">
      <alignment vertical="center" wrapText="1"/>
      <protection locked="0"/>
    </xf>
    <xf numFmtId="0" fontId="31" fillId="26" borderId="21" xfId="0" applyFont="1" applyFill="1" applyBorder="1" applyAlignment="1">
      <alignment horizontal="center" vertical="center" wrapText="1"/>
    </xf>
    <xf numFmtId="0" fontId="31" fillId="26" borderId="36" xfId="0" applyFont="1" applyFill="1" applyBorder="1" applyAlignment="1">
      <alignment horizontal="center" vertical="center" wrapText="1"/>
    </xf>
    <xf numFmtId="0" fontId="31" fillId="26" borderId="36" xfId="0" applyFont="1" applyFill="1" applyBorder="1" applyAlignment="1">
      <alignment horizontal="center" vertical="center"/>
    </xf>
    <xf numFmtId="1" fontId="31" fillId="0" borderId="36" xfId="0" applyNumberFormat="1" applyFont="1" applyBorder="1" applyAlignment="1">
      <alignment horizontal="center" vertical="center"/>
    </xf>
    <xf numFmtId="0" fontId="31" fillId="26" borderId="18" xfId="0" applyFont="1" applyFill="1" applyBorder="1" applyAlignment="1">
      <alignment horizontal="center" vertical="center"/>
    </xf>
    <xf numFmtId="0" fontId="31" fillId="0" borderId="18" xfId="0" applyFont="1" applyBorder="1" applyAlignment="1">
      <alignment horizontal="center" vertical="center"/>
    </xf>
    <xf numFmtId="0" fontId="31" fillId="26" borderId="21" xfId="0" applyFont="1" applyFill="1" applyBorder="1" applyAlignment="1">
      <alignment horizontal="center" vertical="center"/>
    </xf>
    <xf numFmtId="0" fontId="44" fillId="26" borderId="0" xfId="0" applyFont="1" applyFill="1" applyAlignment="1">
      <alignment horizontal="center" vertical="center" wrapText="1"/>
    </xf>
    <xf numFmtId="0" fontId="43" fillId="26" borderId="0" xfId="0" applyFont="1" applyFill="1" applyAlignment="1">
      <alignment horizontal="right"/>
    </xf>
    <xf numFmtId="0" fontId="28" fillId="26" borderId="14" xfId="0" applyFont="1" applyFill="1" applyBorder="1" applyAlignment="1">
      <alignment horizontal="center" vertical="center" wrapText="1"/>
    </xf>
    <xf numFmtId="0" fontId="28" fillId="26" borderId="60" xfId="0" applyFont="1" applyFill="1" applyBorder="1" applyAlignment="1">
      <alignment horizontal="center" vertical="center" wrapText="1"/>
    </xf>
    <xf numFmtId="0" fontId="33" fillId="26" borderId="37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42" fillId="26" borderId="22" xfId="0" applyFont="1" applyFill="1" applyBorder="1" applyAlignment="1">
      <alignment horizontal="center" vertical="center" wrapText="1"/>
    </xf>
    <xf numFmtId="0" fontId="28" fillId="26" borderId="21" xfId="0" applyFont="1" applyFill="1" applyBorder="1" applyAlignment="1">
      <alignment horizontal="center" vertical="center"/>
    </xf>
    <xf numFmtId="1" fontId="31" fillId="26" borderId="36" xfId="0" applyNumberFormat="1" applyFont="1" applyFill="1" applyBorder="1" applyAlignment="1">
      <alignment horizontal="center" vertical="center"/>
    </xf>
    <xf numFmtId="164" fontId="33" fillId="26" borderId="22" xfId="0" applyNumberFormat="1" applyFont="1" applyFill="1" applyBorder="1" applyAlignment="1">
      <alignment horizontal="center" vertical="center"/>
    </xf>
    <xf numFmtId="0" fontId="32" fillId="0" borderId="0" xfId="0" applyFont="1" applyAlignment="1">
      <alignment vertical="center"/>
    </xf>
    <xf numFmtId="166" fontId="32" fillId="0" borderId="0" xfId="0" applyNumberFormat="1" applyFont="1" applyAlignment="1">
      <alignment vertical="center"/>
    </xf>
    <xf numFmtId="164" fontId="62" fillId="0" borderId="10" xfId="0" applyNumberFormat="1" applyFont="1" applyBorder="1" applyAlignment="1">
      <alignment horizontal="center" vertical="center"/>
    </xf>
    <xf numFmtId="164" fontId="62" fillId="0" borderId="10" xfId="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>
      <alignment horizontal="center" vertical="center"/>
    </xf>
    <xf numFmtId="0" fontId="28" fillId="0" borderId="13" xfId="0" applyFont="1" applyBorder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32" fillId="0" borderId="0" xfId="61" applyFont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right"/>
      <protection locked="0"/>
    </xf>
    <xf numFmtId="0" fontId="32" fillId="0" borderId="0" xfId="0" applyFont="1" applyAlignment="1" applyProtection="1">
      <alignment horizontal="right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28" fillId="0" borderId="27" xfId="45" applyFont="1" applyBorder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horizont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28" fillId="0" borderId="0" xfId="0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40" fillId="0" borderId="0" xfId="45" applyFont="1" applyAlignment="1">
      <alignment horizontal="center" vertical="center"/>
    </xf>
    <xf numFmtId="0" fontId="29" fillId="0" borderId="18" xfId="45" applyFont="1" applyBorder="1" applyAlignment="1">
      <alignment horizontal="center" vertical="center" wrapText="1"/>
    </xf>
    <xf numFmtId="0" fontId="29" fillId="0" borderId="20" xfId="45" applyFont="1" applyBorder="1" applyAlignment="1">
      <alignment horizontal="center" vertical="center" wrapText="1"/>
    </xf>
    <xf numFmtId="0" fontId="54" fillId="25" borderId="27" xfId="45" applyFont="1" applyFill="1" applyBorder="1" applyAlignment="1">
      <alignment horizontal="center" vertical="center" wrapText="1"/>
    </xf>
    <xf numFmtId="0" fontId="54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30" fillId="0" borderId="11" xfId="49" applyFont="1" applyBorder="1" applyAlignment="1">
      <alignment horizontal="center" vertical="center" wrapText="1"/>
    </xf>
    <xf numFmtId="0" fontId="29" fillId="0" borderId="12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30" xfId="46" applyFont="1" applyBorder="1" applyAlignment="1">
      <alignment horizontal="center" vertical="center" wrapText="1"/>
    </xf>
    <xf numFmtId="0" fontId="34" fillId="0" borderId="32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33" fillId="0" borderId="19" xfId="45" applyFont="1" applyBorder="1" applyAlignment="1">
      <alignment horizontal="center" vertical="center" wrapText="1"/>
    </xf>
    <xf numFmtId="166" fontId="29" fillId="0" borderId="0" xfId="46" applyNumberFormat="1" applyFont="1" applyAlignment="1" applyProtection="1">
      <alignment horizontal="left" vertical="center" wrapText="1"/>
      <protection locked="0"/>
    </xf>
    <xf numFmtId="166" fontId="32" fillId="0" borderId="0" xfId="46" applyNumberFormat="1" applyFont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33" fillId="0" borderId="41" xfId="19" applyFont="1" applyBorder="1" applyAlignment="1">
      <alignment horizontal="center" vertical="center" wrapText="1"/>
    </xf>
    <xf numFmtId="0" fontId="33" fillId="0" borderId="45" xfId="19" applyFont="1" applyBorder="1" applyAlignment="1">
      <alignment horizontal="center" vertical="center" wrapText="1"/>
    </xf>
    <xf numFmtId="0" fontId="30" fillId="0" borderId="11" xfId="19" applyFont="1" applyBorder="1" applyAlignment="1">
      <alignment horizontal="center" vertical="center"/>
    </xf>
    <xf numFmtId="165" fontId="29" fillId="0" borderId="12" xfId="51" applyNumberFormat="1" applyFont="1" applyBorder="1" applyAlignment="1">
      <alignment horizontal="left" vertical="center" wrapText="1"/>
    </xf>
    <xf numFmtId="0" fontId="30" fillId="0" borderId="0" xfId="19" applyFont="1" applyAlignment="1">
      <alignment horizontal="center" vertical="center"/>
    </xf>
    <xf numFmtId="0" fontId="61" fillId="0" borderId="0" xfId="19" applyFont="1" applyAlignment="1">
      <alignment horizontal="center" vertical="center"/>
    </xf>
    <xf numFmtId="0" fontId="29" fillId="0" borderId="0" xfId="19" applyFont="1" applyAlignment="1">
      <alignment horizontal="center" vertical="center" wrapText="1"/>
    </xf>
    <xf numFmtId="0" fontId="33" fillId="0" borderId="14" xfId="19" applyFont="1" applyBorder="1" applyAlignment="1">
      <alignment horizontal="center" vertical="center" wrapText="1"/>
    </xf>
    <xf numFmtId="0" fontId="33" fillId="0" borderId="42" xfId="19" applyFont="1" applyBorder="1" applyAlignment="1">
      <alignment horizontal="center" vertical="center" wrapText="1"/>
    </xf>
    <xf numFmtId="0" fontId="33" fillId="0" borderId="37" xfId="19" applyFont="1" applyBorder="1" applyAlignment="1">
      <alignment horizontal="center" vertical="center" wrapText="1"/>
    </xf>
    <xf numFmtId="0" fontId="33" fillId="0" borderId="43" xfId="19" applyFont="1" applyBorder="1" applyAlignment="1">
      <alignment horizontal="center" vertical="center" wrapText="1"/>
    </xf>
    <xf numFmtId="0" fontId="33" fillId="0" borderId="38" xfId="19" applyFont="1" applyBorder="1" applyAlignment="1">
      <alignment horizontal="center" vertical="center" wrapText="1"/>
    </xf>
    <xf numFmtId="0" fontId="33" fillId="0" borderId="44" xfId="19" applyFont="1" applyBorder="1" applyAlignment="1">
      <alignment horizontal="center" vertical="center" wrapText="1"/>
    </xf>
    <xf numFmtId="0" fontId="33" fillId="0" borderId="39" xfId="19" applyFont="1" applyBorder="1" applyAlignment="1">
      <alignment horizontal="center" vertical="center" wrapText="1"/>
    </xf>
    <xf numFmtId="0" fontId="33" fillId="0" borderId="40" xfId="19" applyFont="1" applyBorder="1" applyAlignment="1">
      <alignment horizontal="center" vertical="center" wrapText="1"/>
    </xf>
    <xf numFmtId="0" fontId="34" fillId="26" borderId="37" xfId="0" applyFont="1" applyFill="1" applyBorder="1" applyAlignment="1">
      <alignment horizontal="center" vertical="center" wrapText="1"/>
    </xf>
    <xf numFmtId="0" fontId="34" fillId="26" borderId="46" xfId="0" applyFont="1" applyFill="1" applyBorder="1" applyAlignment="1">
      <alignment horizontal="center" vertical="center" wrapText="1"/>
    </xf>
    <xf numFmtId="0" fontId="34" fillId="26" borderId="60" xfId="0" applyFont="1" applyFill="1" applyBorder="1" applyAlignment="1">
      <alignment horizontal="center" vertical="center" wrapText="1"/>
    </xf>
    <xf numFmtId="0" fontId="34" fillId="26" borderId="49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 wrapText="1"/>
    </xf>
    <xf numFmtId="0" fontId="33" fillId="26" borderId="15" xfId="0" applyFont="1" applyFill="1" applyBorder="1" applyAlignment="1">
      <alignment horizontal="center" vertical="center" wrapText="1"/>
    </xf>
    <xf numFmtId="0" fontId="44" fillId="26" borderId="55" xfId="0" applyFont="1" applyFill="1" applyBorder="1" applyAlignment="1">
      <alignment horizontal="center" vertical="center" wrapText="1"/>
    </xf>
    <xf numFmtId="0" fontId="44" fillId="26" borderId="11" xfId="0" applyFont="1" applyFill="1" applyBorder="1" applyAlignment="1">
      <alignment horizontal="center" vertical="center" wrapText="1"/>
    </xf>
    <xf numFmtId="0" fontId="44" fillId="26" borderId="56" xfId="0" applyFont="1" applyFill="1" applyBorder="1" applyAlignment="1">
      <alignment horizontal="center" vertical="center" wrapText="1"/>
    </xf>
    <xf numFmtId="0" fontId="44" fillId="26" borderId="23" xfId="0" applyFont="1" applyFill="1" applyBorder="1" applyAlignment="1">
      <alignment horizontal="center" vertical="center" wrapText="1"/>
    </xf>
    <xf numFmtId="0" fontId="44" fillId="26" borderId="12" xfId="0" applyFont="1" applyFill="1" applyBorder="1" applyAlignment="1">
      <alignment horizontal="center" vertical="center" wrapText="1"/>
    </xf>
    <xf numFmtId="0" fontId="44" fillId="26" borderId="0" xfId="0" applyFont="1" applyFill="1" applyAlignment="1">
      <alignment horizontal="center" vertical="center" wrapText="1"/>
    </xf>
    <xf numFmtId="0" fontId="44" fillId="26" borderId="61" xfId="0" applyFont="1" applyFill="1" applyBorder="1" applyAlignment="1">
      <alignment horizontal="center" vertical="center" wrapText="1"/>
    </xf>
    <xf numFmtId="164" fontId="34" fillId="26" borderId="50" xfId="0" applyNumberFormat="1" applyFont="1" applyFill="1" applyBorder="1" applyAlignment="1">
      <alignment horizontal="center" vertical="center" wrapText="1"/>
    </xf>
    <xf numFmtId="164" fontId="34" fillId="26" borderId="32" xfId="0" applyNumberFormat="1" applyFont="1" applyFill="1" applyBorder="1" applyAlignment="1">
      <alignment horizontal="center" vertical="center" wrapText="1"/>
    </xf>
    <xf numFmtId="0" fontId="34" fillId="26" borderId="50" xfId="0" applyFont="1" applyFill="1" applyBorder="1" applyAlignment="1">
      <alignment horizontal="center" vertical="center" wrapText="1"/>
    </xf>
    <xf numFmtId="0" fontId="34" fillId="26" borderId="32" xfId="0" applyFont="1" applyFill="1" applyBorder="1" applyAlignment="1">
      <alignment horizontal="center" vertical="center" wrapText="1"/>
    </xf>
    <xf numFmtId="0" fontId="41" fillId="26" borderId="16" xfId="0" applyFont="1" applyFill="1" applyBorder="1" applyAlignment="1">
      <alignment horizontal="center" vertical="center" wrapText="1"/>
    </xf>
    <xf numFmtId="0" fontId="41" fillId="26" borderId="10" xfId="0" applyFont="1" applyFill="1" applyBorder="1" applyAlignment="1">
      <alignment horizontal="center" vertical="center" wrapText="1"/>
    </xf>
    <xf numFmtId="0" fontId="41" fillId="26" borderId="17" xfId="0" applyFont="1" applyFill="1" applyBorder="1" applyAlignment="1">
      <alignment horizontal="center" vertical="center" wrapText="1"/>
    </xf>
    <xf numFmtId="0" fontId="41" fillId="26" borderId="37" xfId="0" applyFont="1" applyFill="1" applyBorder="1" applyAlignment="1">
      <alignment horizontal="center" vertical="center" wrapText="1"/>
    </xf>
    <xf numFmtId="0" fontId="41" fillId="26" borderId="46" xfId="0" applyFont="1" applyFill="1" applyBorder="1" applyAlignment="1">
      <alignment horizontal="center" vertical="center" wrapText="1"/>
    </xf>
    <xf numFmtId="0" fontId="34" fillId="26" borderId="14" xfId="0" applyFont="1" applyFill="1" applyBorder="1" applyAlignment="1">
      <alignment horizontal="center" vertical="center"/>
    </xf>
    <xf numFmtId="0" fontId="34" fillId="26" borderId="15" xfId="0" applyFont="1" applyFill="1" applyBorder="1" applyAlignment="1">
      <alignment horizontal="center" vertical="center"/>
    </xf>
  </cellXfs>
  <cellStyles count="68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6 2" xfId="66" xr:uid="{00000000-0005-0000-0000-00003A000000}"/>
    <cellStyle name="Обычный 7" xfId="54" xr:uid="{00000000-0005-0000-0000-00003B000000}"/>
    <cellStyle name="Обычный 7 2" xfId="67" xr:uid="{00000000-0005-0000-0000-00003C000000}"/>
    <cellStyle name="Плохой" xfId="39" xr:uid="{00000000-0005-0000-0000-00003D000000}"/>
    <cellStyle name="Пояснение" xfId="40" xr:uid="{00000000-0005-0000-0000-00003E000000}"/>
    <cellStyle name="Примечание" xfId="41" xr:uid="{00000000-0005-0000-0000-00003F000000}"/>
    <cellStyle name="Связанная ячейка" xfId="42" xr:uid="{00000000-0005-0000-0000-000040000000}"/>
    <cellStyle name="Стиль 1" xfId="48" xr:uid="{00000000-0005-0000-0000-000041000000}"/>
    <cellStyle name="Текст предупреждения" xfId="43" xr:uid="{00000000-0005-0000-0000-000042000000}"/>
    <cellStyle name="Хороший" xfId="44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O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zACAAMgAwADIANAAgADYAOgA0ADEAIABQAE0AAAAAAAAAAAAAAAAAAAAAAAAAAAAAAAAAAAAAAAAAAAAAAAAAAAAAAAAAAAAAAAAAAAAAAAAAAAAAAAAAAAAAAAAAAAAAAAAAAAAAAAAAAAAAAAAAAAAAAAAAAADoBwUABQADABIAKQ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MxNDQxNDVaMCMGCSqGSIb3DQEJBDEWBBSP0WadvR5aRbPS0hcxQmqJgB90HzArBgsqhkiG9w0BCRACDDEcMBowGDAWBBRE5xMFRVajmd/v2Zzf5CvSbEm8HjANBgkqhkiG9w0BAQEFAASCAQDKxW67sjOh4QXhzguPAxdjB2KUQDcx+nh9F0kBw8hovyyjGeqe57Ox9ZEbWIrCxUqq5qgdfrByVtLeYHnVAycygEzoBSWWH8wrF17lJOePFR5D9+9pq/p9TP2L+cSHD2MxyKIecSELHjTJfr5TZ/KIsoX8LKAU5GEyYnvGzaewi8iiglqR+aqmkN1aAPSMLGKPbYbO3jrBPILGVxaHSlmXPLUeWv2ALcCcEeFo4DLToqtYmJ11FuiXqcBIjW46oXevYNKSja6mwzyX8Y3eZEglVZNKEIjBK3CtrytrI/7tGu3MeagNHz0thp9PSNvwsSWZRQ3X1J9+9laJwJRscJ1c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zACAAMgAwADIANAAgADYAOgA0ADEAIABQAE0AAAAAAAAAAAAAAAAAAAAAAAAAAAAAAAAAAAAAAAAAAAAAAAAAAAAAAAAAAAAAAAAAAAAAAAAAAAAAAAAAAAAAAAAAAAAAAAAAAAAAAAAAAAAAAAAAAAAAAAAAAADoBwUABQADABIAKQ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MxNDQxNDlaMCMGCSqGSIb3DQEJBDEWBBSwKeDweiXDuMwwQTIxfho6+08SQTArBgsqhkiG9w0BCRACDDEcMBowGDAWBBRE5xMFRVajmd/v2Zzf5CvSbEm8HjANBgkqhkiG9w0BAQEFAASCAQDDuGlxXyLde6RqwT2XscPc3FrXCaKcpgDlmZb604t0J/GskTh7tKfQrSHajkgc9kcYXmFZ2iOotlJD6+3XVWTvaHVL9x0+AQj404HkwrVCHJTHlJxs/9yKU5Ns+QDSqF5+S4pHyVd5MuCD3mAgueo5vCsKerD94KHYHBLPt6pZk0IEXBG4Knx3umiuazjBGP2AJZOW3yuptT8tntn7b48J1xmIL85Vmatr5q8QczpQm7FhQnkH7gduniG4eJukZ5wTS4AsPy2a3tkVe2bFkd6hXxcgQuJ7r3eVWGD4dornHYcQaDgCQZuA/MdlvLfQjT5j0YQah6E3MNydMELnPa98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71</xdr:row>
          <xdr:rowOff>0</xdr:rowOff>
        </xdr:from>
        <xdr:to>
          <xdr:col>2</xdr:col>
          <xdr:colOff>2540000</xdr:colOff>
          <xdr:row>76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747AB444-3E00-DBD7-E93A-6B0F377D38A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3</xdr:col>
          <xdr:colOff>1092200</xdr:colOff>
          <xdr:row>94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2E6BEE15-AE89-7105-53A5-0F39A92EC99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38100</xdr:colOff>
      <xdr:row>4</xdr:row>
      <xdr:rowOff>396240</xdr:rowOff>
    </xdr:from>
    <xdr:to>
      <xdr:col>7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38100</xdr:colOff>
      <xdr:row>4</xdr:row>
      <xdr:rowOff>396240</xdr:rowOff>
    </xdr:from>
    <xdr:to>
      <xdr:col>7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8"/>
  <sheetViews>
    <sheetView view="pageBreakPreview" topLeftCell="A24" zoomScaleSheetLayoutView="100" workbookViewId="0">
      <selection activeCell="C77" sqref="C77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5.140625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168</v>
      </c>
      <c r="E1" s="6">
        <v>5</v>
      </c>
      <c r="F1" s="36"/>
    </row>
    <row r="2" spans="1:15" s="6" customFormat="1">
      <c r="C2" s="36"/>
      <c r="D2" s="511" t="s">
        <v>37</v>
      </c>
      <c r="E2" s="511"/>
      <c r="F2" s="36"/>
    </row>
    <row r="3" spans="1:15" s="6" customFormat="1">
      <c r="C3" s="36"/>
      <c r="D3" s="6" t="s">
        <v>206</v>
      </c>
      <c r="F3" s="36"/>
    </row>
    <row r="4" spans="1:15" s="38" customFormat="1" ht="24.75" customHeight="1">
      <c r="B4" s="326"/>
      <c r="C4" s="326"/>
      <c r="D4" s="511" t="s">
        <v>233</v>
      </c>
      <c r="E4" s="511"/>
    </row>
    <row r="5" spans="1:15" s="38" customFormat="1" ht="20.25" customHeight="1">
      <c r="B5" s="326"/>
      <c r="C5" s="511" t="s">
        <v>207</v>
      </c>
      <c r="D5" s="511"/>
      <c r="E5" s="511"/>
    </row>
    <row r="6" spans="1:15" s="38" customFormat="1" ht="20.25" customHeight="1">
      <c r="B6" s="326"/>
      <c r="C6" s="36"/>
      <c r="D6" s="36"/>
      <c r="E6" s="36"/>
    </row>
    <row r="7" spans="1:15" ht="18.75" customHeight="1">
      <c r="A7" s="512" t="s">
        <v>38</v>
      </c>
      <c r="B7" s="512"/>
      <c r="C7" s="512"/>
      <c r="D7" s="512"/>
      <c r="E7" s="512"/>
      <c r="F7" s="39"/>
    </row>
    <row r="8" spans="1:15" ht="46.5" customHeight="1">
      <c r="A8" s="509" t="s">
        <v>300</v>
      </c>
      <c r="B8" s="509"/>
      <c r="C8" s="509"/>
      <c r="D8" s="509"/>
      <c r="E8" s="509"/>
      <c r="F8" s="61"/>
    </row>
    <row r="9" spans="1:15" ht="18.75" customHeight="1">
      <c r="A9" s="510" t="s">
        <v>235</v>
      </c>
      <c r="B9" s="510"/>
      <c r="C9" s="510"/>
      <c r="D9" s="510"/>
      <c r="E9" s="510"/>
      <c r="F9" s="40"/>
      <c r="G9" s="41"/>
      <c r="H9" s="41"/>
      <c r="J9" s="41"/>
      <c r="K9" s="41"/>
      <c r="L9" s="41"/>
    </row>
    <row r="10" spans="1:15" ht="24" customHeight="1">
      <c r="A10" s="42"/>
      <c r="B10" s="42"/>
      <c r="C10" s="42"/>
      <c r="D10" s="43" t="s">
        <v>49</v>
      </c>
      <c r="E10" s="308"/>
      <c r="K10" s="2"/>
    </row>
    <row r="11" spans="1:15" ht="20.25">
      <c r="A11" s="44" t="s">
        <v>7</v>
      </c>
      <c r="B11" s="45" t="s">
        <v>119</v>
      </c>
      <c r="C11" s="46"/>
      <c r="D11" s="47"/>
      <c r="E11" s="309"/>
      <c r="F11" s="503"/>
      <c r="G11" s="504"/>
      <c r="H11" s="503"/>
    </row>
    <row r="12" spans="1:15" ht="22.15" customHeight="1">
      <c r="A12" s="97">
        <v>1</v>
      </c>
      <c r="B12" s="20" t="s">
        <v>112</v>
      </c>
      <c r="C12" s="48"/>
      <c r="D12" s="197">
        <v>39539</v>
      </c>
      <c r="E12" s="310"/>
      <c r="F12" s="52"/>
    </row>
    <row r="13" spans="1:15" hidden="1">
      <c r="A13" s="97">
        <f>+A12+1</f>
        <v>2</v>
      </c>
      <c r="B13" s="438" t="s">
        <v>197</v>
      </c>
      <c r="C13" s="48"/>
      <c r="D13" s="197"/>
      <c r="E13" s="310"/>
      <c r="F13" s="2"/>
    </row>
    <row r="14" spans="1:15" ht="18" hidden="1" customHeight="1">
      <c r="A14" s="97">
        <v>3</v>
      </c>
      <c r="B14" s="244" t="s">
        <v>236</v>
      </c>
      <c r="C14" s="48"/>
      <c r="D14" s="199">
        <f>+Ashkhatavardz!L7</f>
        <v>0</v>
      </c>
      <c r="E14" s="310"/>
      <c r="F14" s="2"/>
    </row>
    <row r="15" spans="1:15" s="3" customFormat="1">
      <c r="A15" s="97">
        <v>2</v>
      </c>
      <c r="B15" s="20" t="s">
        <v>8</v>
      </c>
      <c r="C15" s="49"/>
      <c r="D15" s="197">
        <v>3750</v>
      </c>
      <c r="E15" s="310"/>
      <c r="F15" s="234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t="29.45" hidden="1" customHeight="1">
      <c r="A16" s="97">
        <f>+A15+1</f>
        <v>3</v>
      </c>
      <c r="B16" s="20" t="s">
        <v>59</v>
      </c>
      <c r="C16" s="49"/>
      <c r="D16" s="197">
        <f>+'Komunal '!M28</f>
        <v>0</v>
      </c>
      <c r="E16" s="310"/>
      <c r="F16" s="234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97">
        <f t="shared" ref="A17:A19" si="0">+A16+1</f>
        <v>4</v>
      </c>
      <c r="B17" s="20" t="s">
        <v>175</v>
      </c>
      <c r="C17" s="49"/>
      <c r="D17" s="197"/>
      <c r="E17" s="310"/>
      <c r="F17" s="234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97">
        <f t="shared" si="0"/>
        <v>5</v>
      </c>
      <c r="B18" s="20" t="s">
        <v>9</v>
      </c>
      <c r="C18" s="49"/>
      <c r="D18" s="197"/>
      <c r="E18" s="310"/>
      <c r="F18" s="23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idden="1">
      <c r="A19" s="97">
        <f t="shared" si="0"/>
        <v>6</v>
      </c>
      <c r="B19" s="20" t="s">
        <v>68</v>
      </c>
      <c r="C19" s="49"/>
      <c r="D19" s="197"/>
      <c r="E19" s="310"/>
      <c r="F19" s="234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>
      <c r="A20" s="97">
        <v>3</v>
      </c>
      <c r="B20" s="20" t="s">
        <v>117</v>
      </c>
      <c r="C20" s="49"/>
      <c r="D20" s="197">
        <f>+D21+D22</f>
        <v>114.4</v>
      </c>
      <c r="E20" s="310"/>
      <c r="F20" s="234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>
      <c r="A21" s="96">
        <f>+A20+0.1</f>
        <v>3.1</v>
      </c>
      <c r="B21" s="18" t="s">
        <v>69</v>
      </c>
      <c r="C21" s="49"/>
      <c r="D21" s="198">
        <f>+D67</f>
        <v>114.4</v>
      </c>
      <c r="E21" s="311"/>
      <c r="F21" s="54"/>
      <c r="G21" s="2"/>
      <c r="H21" s="2"/>
      <c r="I21" s="2"/>
      <c r="J21" s="2"/>
      <c r="K21" s="2"/>
      <c r="L21" s="2"/>
      <c r="M21" s="2"/>
      <c r="N21" s="2"/>
      <c r="O21" s="2"/>
    </row>
    <row r="22" spans="1:25" s="3" customFormat="1" ht="16.5" hidden="1" customHeight="1">
      <c r="A22" s="96">
        <f>+A21+0.1</f>
        <v>3.2</v>
      </c>
      <c r="B22" s="18" t="s">
        <v>70</v>
      </c>
      <c r="C22" s="49"/>
      <c r="D22" s="440"/>
      <c r="E22" s="312"/>
      <c r="F22" s="54"/>
      <c r="G22" s="2"/>
      <c r="H22" s="2"/>
      <c r="I22" s="236"/>
      <c r="J22" s="2"/>
      <c r="K22" s="2"/>
      <c r="L22" s="2"/>
      <c r="M22" s="2"/>
      <c r="N22" s="2"/>
      <c r="O22" s="2"/>
    </row>
    <row r="23" spans="1:25" s="3" customFormat="1">
      <c r="A23" s="97">
        <v>4</v>
      </c>
      <c r="B23" s="20" t="s">
        <v>10</v>
      </c>
      <c r="C23" s="49"/>
      <c r="D23" s="197">
        <v>4.0999999999999996</v>
      </c>
      <c r="E23" s="310"/>
      <c r="F23" s="234"/>
      <c r="G23" s="2"/>
      <c r="H23" s="2"/>
      <c r="I23" s="2"/>
      <c r="J23" s="2"/>
      <c r="K23" s="2"/>
      <c r="L23" s="2"/>
      <c r="M23" s="2"/>
      <c r="N23" s="2"/>
      <c r="O23" s="2"/>
    </row>
    <row r="24" spans="1:25" s="3" customFormat="1">
      <c r="A24" s="97">
        <f>+A23+1</f>
        <v>5</v>
      </c>
      <c r="B24" s="20" t="s">
        <v>285</v>
      </c>
      <c r="C24" s="49"/>
      <c r="D24" s="199">
        <f>+'Komunal '!N20</f>
        <v>1</v>
      </c>
      <c r="E24" s="310"/>
      <c r="F24" s="234"/>
      <c r="G24" s="2"/>
      <c r="H24" s="2"/>
      <c r="I24" s="2"/>
      <c r="J24" s="2"/>
      <c r="K24" s="2"/>
      <c r="L24" s="2"/>
      <c r="M24" s="2"/>
      <c r="N24" s="2"/>
      <c r="O24" s="2"/>
    </row>
    <row r="25" spans="1:25" s="2" customFormat="1" ht="19.5" hidden="1" customHeight="1">
      <c r="A25" s="97">
        <f>+A24+1</f>
        <v>6</v>
      </c>
      <c r="B25" s="19" t="s">
        <v>210</v>
      </c>
      <c r="C25" s="242"/>
      <c r="D25" s="197"/>
      <c r="E25" s="310"/>
      <c r="F25" s="307"/>
    </row>
    <row r="26" spans="1:25" s="2" customFormat="1" hidden="1">
      <c r="A26" s="97"/>
      <c r="B26" s="19"/>
      <c r="C26" s="242"/>
      <c r="D26" s="197"/>
      <c r="E26" s="310"/>
    </row>
    <row r="27" spans="1:25" ht="24" customHeight="1">
      <c r="A27" s="44"/>
      <c r="B27" s="15" t="s">
        <v>25</v>
      </c>
      <c r="C27" s="46"/>
      <c r="D27" s="227">
        <f>SUM(D12:D20,D23:D26)</f>
        <v>43408.5</v>
      </c>
      <c r="E27" s="313"/>
    </row>
    <row r="28" spans="1:25" ht="13.5" customHeight="1">
      <c r="A28" s="37"/>
      <c r="B28" s="44"/>
      <c r="C28" s="48"/>
      <c r="D28" s="199"/>
      <c r="E28" s="199"/>
    </row>
    <row r="29" spans="1:25" ht="24.75" customHeight="1">
      <c r="A29" s="44" t="s">
        <v>11</v>
      </c>
      <c r="B29" s="50" t="s">
        <v>120</v>
      </c>
      <c r="C29" s="47"/>
      <c r="D29" s="228"/>
      <c r="E29" s="228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5" s="3" customFormat="1">
      <c r="A30" s="97">
        <v>1</v>
      </c>
      <c r="B30" s="19" t="s">
        <v>270</v>
      </c>
      <c r="C30" s="49"/>
      <c r="D30" s="199">
        <f>+Ashkhatavardz!N9-'Dramakan hosqer'!F84</f>
        <v>41940.1</v>
      </c>
      <c r="E30" s="310"/>
      <c r="F30" s="234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 ht="15" customHeight="1">
      <c r="A31" s="96">
        <f t="shared" ref="A31:A32" si="1">+A30+0.1</f>
        <v>1.1000000000000001</v>
      </c>
      <c r="B31" s="135" t="s">
        <v>113</v>
      </c>
      <c r="C31" s="49"/>
      <c r="D31" s="198">
        <f>+Ashkhatavardz!I7</f>
        <v>2392</v>
      </c>
      <c r="E31" s="311"/>
      <c r="F31" s="221"/>
      <c r="G31" s="2"/>
      <c r="H31" s="2"/>
      <c r="I31" s="2"/>
      <c r="J31" s="2"/>
      <c r="K31" s="2"/>
      <c r="L31" s="78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 hidden="1">
      <c r="A32" s="96">
        <f t="shared" si="1"/>
        <v>1.2000000000000002</v>
      </c>
      <c r="B32" s="134" t="s">
        <v>238</v>
      </c>
      <c r="C32" s="49"/>
      <c r="D32" s="198">
        <f>+Ashkhatavardz!M7</f>
        <v>0</v>
      </c>
      <c r="E32" s="31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s="3" customFormat="1" ht="13.5" hidden="1">
      <c r="A33" s="96">
        <f>+A32+0.1</f>
        <v>1.3000000000000003</v>
      </c>
      <c r="B33" s="134" t="s">
        <v>239</v>
      </c>
      <c r="C33" s="49"/>
      <c r="D33" s="198">
        <f>+Ashkhatavardz!L7</f>
        <v>0</v>
      </c>
      <c r="E33" s="31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s="3" customFormat="1">
      <c r="A34" s="97">
        <f>+A30+1</f>
        <v>2</v>
      </c>
      <c r="B34" s="20" t="s">
        <v>13</v>
      </c>
      <c r="C34" s="49"/>
      <c r="D34" s="197">
        <f>+'Komunal '!F20</f>
        <v>842.4</v>
      </c>
      <c r="E34" s="310"/>
      <c r="F34" s="234"/>
      <c r="G34" s="2"/>
      <c r="H34" s="2"/>
      <c r="I34" s="2"/>
      <c r="J34" s="2"/>
      <c r="K34" s="2"/>
      <c r="L34" s="2"/>
      <c r="M34" s="2"/>
      <c r="N34" s="2"/>
      <c r="O34" s="2"/>
    </row>
    <row r="35" spans="1:25" s="3" customFormat="1">
      <c r="A35" s="97">
        <f>+A34+1</f>
        <v>3</v>
      </c>
      <c r="B35" s="20" t="s">
        <v>12</v>
      </c>
      <c r="C35" s="49"/>
      <c r="D35" s="197">
        <f>+'Komunal '!J20</f>
        <v>51.3</v>
      </c>
      <c r="E35" s="310"/>
      <c r="F35" s="234"/>
      <c r="G35" s="2"/>
      <c r="H35" s="2"/>
      <c r="I35" s="2"/>
      <c r="J35" s="2"/>
      <c r="K35" s="2"/>
      <c r="L35" s="2"/>
      <c r="M35" s="2"/>
      <c r="N35" s="2"/>
      <c r="O35" s="2"/>
    </row>
    <row r="36" spans="1:25" s="3" customFormat="1">
      <c r="A36" s="97">
        <v>4</v>
      </c>
      <c r="B36" s="20" t="s">
        <v>14</v>
      </c>
      <c r="C36" s="49"/>
      <c r="D36" s="197">
        <f>+'Komunal '!O20</f>
        <v>25</v>
      </c>
      <c r="E36" s="310"/>
      <c r="F36" s="234"/>
      <c r="G36" s="2"/>
      <c r="H36" s="2"/>
      <c r="I36" s="2"/>
      <c r="J36" s="2"/>
      <c r="K36" s="2"/>
      <c r="L36" s="2"/>
      <c r="M36" s="2"/>
      <c r="N36" s="2"/>
      <c r="O36" s="2"/>
    </row>
    <row r="37" spans="1:25" s="3" customFormat="1">
      <c r="A37" s="97">
        <f t="shared" ref="A37:A38" si="2">+A36+1</f>
        <v>5</v>
      </c>
      <c r="B37" s="20" t="s">
        <v>15</v>
      </c>
      <c r="C37" s="49"/>
      <c r="D37" s="197">
        <v>41.4</v>
      </c>
      <c r="E37" s="310"/>
      <c r="F37" s="234"/>
      <c r="G37" s="2"/>
      <c r="H37" s="2"/>
      <c r="I37" s="2"/>
      <c r="J37" s="2"/>
      <c r="K37" s="2"/>
      <c r="L37" s="2"/>
      <c r="M37" s="2"/>
      <c r="N37" s="2"/>
      <c r="O37" s="2"/>
    </row>
    <row r="38" spans="1:25" s="3" customFormat="1" hidden="1">
      <c r="A38" s="97">
        <f t="shared" si="2"/>
        <v>6</v>
      </c>
      <c r="B38" s="20" t="s">
        <v>16</v>
      </c>
      <c r="C38" s="49"/>
      <c r="D38" s="197"/>
      <c r="E38" s="310"/>
      <c r="F38" s="234"/>
      <c r="G38" s="2"/>
      <c r="H38" s="2"/>
      <c r="I38" s="2"/>
      <c r="J38" s="2"/>
      <c r="K38" s="2"/>
      <c r="L38" s="2"/>
      <c r="M38" s="2"/>
      <c r="N38" s="2"/>
      <c r="O38" s="2"/>
    </row>
    <row r="39" spans="1:25" s="3" customFormat="1">
      <c r="A39" s="97">
        <v>6</v>
      </c>
      <c r="B39" s="20" t="s">
        <v>269</v>
      </c>
      <c r="C39" s="49"/>
      <c r="D39" s="197">
        <f>SUM(D40:D42)</f>
        <v>198.9</v>
      </c>
      <c r="E39" s="310"/>
      <c r="F39" s="234"/>
      <c r="G39" s="2"/>
      <c r="H39" s="2"/>
      <c r="I39" s="2"/>
      <c r="J39" s="2"/>
      <c r="K39" s="2"/>
      <c r="L39" s="2"/>
      <c r="M39" s="2"/>
      <c r="N39" s="2"/>
      <c r="O39" s="2"/>
    </row>
    <row r="40" spans="1:25" s="3" customFormat="1" ht="13.5">
      <c r="A40" s="96">
        <f t="shared" ref="A40:A42" si="3">+A39+0.1</f>
        <v>6.1</v>
      </c>
      <c r="B40" s="18" t="s">
        <v>17</v>
      </c>
      <c r="C40" s="49"/>
      <c r="D40" s="198">
        <v>90</v>
      </c>
      <c r="E40" s="31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25" s="3" customFormat="1" ht="13.5">
      <c r="A41" s="96">
        <f t="shared" si="3"/>
        <v>6.1999999999999993</v>
      </c>
      <c r="B41" s="18" t="s">
        <v>18</v>
      </c>
      <c r="C41" s="49"/>
      <c r="D41" s="198">
        <v>42.9</v>
      </c>
      <c r="E41" s="31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25" s="3" customFormat="1" ht="13.5">
      <c r="A42" s="96">
        <f t="shared" si="3"/>
        <v>6.2999999999999989</v>
      </c>
      <c r="B42" s="18" t="s">
        <v>19</v>
      </c>
      <c r="C42" s="49"/>
      <c r="D42" s="198">
        <v>66</v>
      </c>
      <c r="E42" s="31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25" s="3" customFormat="1">
      <c r="A43" s="97">
        <f>+A39+1</f>
        <v>7</v>
      </c>
      <c r="B43" s="20" t="s">
        <v>20</v>
      </c>
      <c r="C43" s="49"/>
      <c r="D43" s="197">
        <v>26</v>
      </c>
      <c r="E43" s="310"/>
      <c r="F43" s="234"/>
      <c r="G43" s="2"/>
      <c r="H43" s="2"/>
      <c r="I43" s="2"/>
      <c r="J43" s="2"/>
      <c r="K43" s="2"/>
      <c r="L43" s="2"/>
      <c r="M43" s="2"/>
      <c r="N43" s="2"/>
      <c r="O43" s="2"/>
    </row>
    <row r="44" spans="1:25" s="3" customFormat="1" hidden="1">
      <c r="A44" s="97">
        <f t="shared" ref="A44:A65" si="4">+A43+1</f>
        <v>8</v>
      </c>
      <c r="B44" s="20" t="s">
        <v>26</v>
      </c>
      <c r="C44" s="49"/>
      <c r="D44" s="197"/>
      <c r="E44" s="310"/>
      <c r="F44" s="234"/>
      <c r="G44" s="2"/>
      <c r="H44" s="2"/>
      <c r="I44" s="2"/>
      <c r="J44" s="2"/>
      <c r="K44" s="2"/>
      <c r="L44" s="2"/>
      <c r="M44" s="2"/>
      <c r="N44" s="2"/>
      <c r="O44" s="2"/>
    </row>
    <row r="45" spans="1:25" s="3" customFormat="1" hidden="1">
      <c r="A45" s="97">
        <f t="shared" si="4"/>
        <v>9</v>
      </c>
      <c r="B45" s="20" t="s">
        <v>21</v>
      </c>
      <c r="C45" s="49"/>
      <c r="D45" s="197"/>
      <c r="E45" s="310"/>
      <c r="F45" s="234"/>
      <c r="G45" s="2"/>
      <c r="H45" s="2"/>
      <c r="I45" s="2"/>
      <c r="J45" s="2"/>
      <c r="K45" s="2"/>
      <c r="L45" s="2"/>
      <c r="M45" s="2"/>
      <c r="N45" s="2"/>
      <c r="O45" s="2"/>
    </row>
    <row r="46" spans="1:25" s="3" customFormat="1" hidden="1">
      <c r="A46" s="97">
        <f t="shared" si="4"/>
        <v>10</v>
      </c>
      <c r="B46" s="20" t="s">
        <v>71</v>
      </c>
      <c r="C46" s="49"/>
      <c r="D46" s="197"/>
      <c r="E46" s="310"/>
      <c r="F46" s="234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idden="1">
      <c r="A47" s="97">
        <f t="shared" si="4"/>
        <v>11</v>
      </c>
      <c r="B47" s="20" t="s">
        <v>45</v>
      </c>
      <c r="C47" s="49"/>
      <c r="D47" s="197"/>
      <c r="E47" s="310"/>
      <c r="F47" s="234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idden="1">
      <c r="A48" s="97">
        <f t="shared" si="4"/>
        <v>12</v>
      </c>
      <c r="B48" s="20" t="s">
        <v>114</v>
      </c>
      <c r="C48" s="49"/>
      <c r="D48" s="197"/>
      <c r="E48" s="310"/>
      <c r="F48" s="234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97">
        <f t="shared" si="4"/>
        <v>13</v>
      </c>
      <c r="B49" s="20" t="s">
        <v>115</v>
      </c>
      <c r="C49" s="49"/>
      <c r="D49" s="197"/>
      <c r="E49" s="310"/>
      <c r="F49" s="234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97">
        <f t="shared" si="4"/>
        <v>14</v>
      </c>
      <c r="B50" s="20" t="s">
        <v>22</v>
      </c>
      <c r="C50" s="49"/>
      <c r="D50" s="197"/>
      <c r="E50" s="310"/>
      <c r="F50" s="234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4"/>
        <v>15</v>
      </c>
      <c r="B51" s="20" t="s">
        <v>23</v>
      </c>
      <c r="C51" s="49"/>
      <c r="D51" s="197"/>
      <c r="E51" s="310"/>
      <c r="F51" s="234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7">
        <f t="shared" si="4"/>
        <v>16</v>
      </c>
      <c r="B52" s="20" t="s">
        <v>63</v>
      </c>
      <c r="C52" s="49"/>
      <c r="D52" s="197"/>
      <c r="E52" s="310"/>
      <c r="F52" s="234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 hidden="1">
      <c r="A53" s="97">
        <f t="shared" si="4"/>
        <v>17</v>
      </c>
      <c r="B53" s="20" t="s">
        <v>50</v>
      </c>
      <c r="C53" s="49"/>
      <c r="D53" s="197">
        <f>+'Komunal '!M28</f>
        <v>0</v>
      </c>
      <c r="E53" s="310"/>
      <c r="F53" s="234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97">
        <f t="shared" si="4"/>
        <v>18</v>
      </c>
      <c r="B54" s="20" t="s">
        <v>42</v>
      </c>
      <c r="C54" s="49"/>
      <c r="D54" s="197"/>
      <c r="E54" s="310"/>
      <c r="F54" s="234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t="21.6" hidden="1" customHeight="1">
      <c r="A55" s="97">
        <f t="shared" si="4"/>
        <v>19</v>
      </c>
      <c r="B55" s="20" t="s">
        <v>72</v>
      </c>
      <c r="C55" s="49"/>
      <c r="D55" s="197"/>
      <c r="E55" s="310"/>
      <c r="F55" s="234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t="15" customHeight="1">
      <c r="A56" s="97">
        <v>8</v>
      </c>
      <c r="B56" s="20" t="s">
        <v>73</v>
      </c>
      <c r="C56" s="49"/>
      <c r="D56" s="197">
        <v>97</v>
      </c>
      <c r="E56" s="310"/>
      <c r="F56" s="234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t="18.600000000000001" hidden="1" customHeight="1">
      <c r="A57" s="97">
        <f t="shared" si="4"/>
        <v>9</v>
      </c>
      <c r="B57" s="20" t="s">
        <v>43</v>
      </c>
      <c r="C57" s="49"/>
      <c r="D57" s="197"/>
      <c r="E57" s="310"/>
      <c r="F57" s="234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t="22.15" customHeight="1">
      <c r="A58" s="97">
        <v>9</v>
      </c>
      <c r="B58" s="20" t="s">
        <v>116</v>
      </c>
      <c r="C58" s="49"/>
      <c r="D58" s="197">
        <v>72</v>
      </c>
      <c r="E58" s="310"/>
      <c r="F58" s="234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t="16.149999999999999" hidden="1" customHeight="1">
      <c r="A59" s="97">
        <f t="shared" si="4"/>
        <v>10</v>
      </c>
      <c r="B59" s="20" t="s">
        <v>44</v>
      </c>
      <c r="C59" s="49"/>
      <c r="D59" s="197"/>
      <c r="E59" s="310"/>
      <c r="F59" s="234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 ht="22.9" hidden="1" customHeight="1">
      <c r="A60" s="97">
        <f t="shared" si="4"/>
        <v>11</v>
      </c>
      <c r="B60" s="20" t="s">
        <v>60</v>
      </c>
      <c r="C60" s="49"/>
      <c r="D60" s="197"/>
      <c r="E60" s="310"/>
      <c r="F60" s="234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 ht="25.9" hidden="1" customHeight="1">
      <c r="A61" s="97">
        <f t="shared" si="4"/>
        <v>12</v>
      </c>
      <c r="B61" s="20" t="s">
        <v>177</v>
      </c>
      <c r="C61" s="49"/>
      <c r="D61" s="197"/>
      <c r="E61" s="310"/>
      <c r="F61" s="234"/>
      <c r="G61" s="2"/>
      <c r="H61" s="2"/>
      <c r="I61" s="2"/>
      <c r="J61" s="2"/>
      <c r="K61" s="2"/>
      <c r="L61" s="2"/>
      <c r="M61" s="2"/>
      <c r="N61" s="2"/>
      <c r="O61" s="2"/>
    </row>
    <row r="62" spans="1:15" s="3" customFormat="1" ht="20.45" hidden="1" customHeight="1">
      <c r="A62" s="97">
        <f t="shared" si="4"/>
        <v>13</v>
      </c>
      <c r="B62" s="19" t="s">
        <v>273</v>
      </c>
      <c r="C62" s="49"/>
      <c r="D62" s="197"/>
      <c r="E62" s="310"/>
      <c r="F62" s="234"/>
      <c r="G62" s="2"/>
      <c r="H62" s="2"/>
      <c r="I62" s="2"/>
      <c r="J62" s="2"/>
      <c r="K62" s="2"/>
      <c r="L62" s="2"/>
      <c r="M62" s="2"/>
      <c r="N62" s="2"/>
      <c r="O62" s="2"/>
    </row>
    <row r="63" spans="1:15" s="2" customFormat="1" ht="18.600000000000001" hidden="1" customHeight="1">
      <c r="A63" s="97">
        <f t="shared" si="4"/>
        <v>14</v>
      </c>
      <c r="B63" s="19"/>
      <c r="C63" s="242"/>
      <c r="D63" s="197"/>
      <c r="E63" s="310"/>
      <c r="F63" s="307" t="s">
        <v>268</v>
      </c>
    </row>
    <row r="64" spans="1:15" s="2" customFormat="1" ht="18.600000000000001" hidden="1" customHeight="1">
      <c r="A64" s="97">
        <f t="shared" si="4"/>
        <v>15</v>
      </c>
      <c r="B64" s="19"/>
      <c r="C64" s="242"/>
      <c r="D64" s="197"/>
      <c r="E64" s="310"/>
      <c r="F64" s="307"/>
    </row>
    <row r="65" spans="1:16" s="2" customFormat="1" ht="18" hidden="1" customHeight="1">
      <c r="A65" s="97">
        <f t="shared" si="4"/>
        <v>16</v>
      </c>
      <c r="B65" s="19" t="s">
        <v>209</v>
      </c>
      <c r="C65" s="242"/>
      <c r="D65" s="197"/>
      <c r="E65" s="310"/>
      <c r="F65" s="307"/>
    </row>
    <row r="66" spans="1:16" s="3" customFormat="1">
      <c r="A66" s="97">
        <v>10</v>
      </c>
      <c r="B66" s="20" t="s">
        <v>24</v>
      </c>
      <c r="C66" s="49"/>
      <c r="D66" s="197">
        <v>114.4</v>
      </c>
      <c r="E66" s="310"/>
      <c r="F66" s="234"/>
      <c r="G66" s="2"/>
      <c r="H66" s="2"/>
      <c r="I66" s="2"/>
      <c r="J66" s="2"/>
      <c r="K66" s="2"/>
      <c r="L66" s="2"/>
      <c r="M66" s="2"/>
      <c r="N66" s="2"/>
      <c r="O66" s="2"/>
    </row>
    <row r="67" spans="1:16" s="3" customFormat="1" ht="13.5">
      <c r="A67" s="96">
        <f>+A66+0.1</f>
        <v>10.1</v>
      </c>
      <c r="B67" s="1" t="s">
        <v>74</v>
      </c>
      <c r="C67" s="49"/>
      <c r="D67" s="198">
        <v>114.4</v>
      </c>
      <c r="E67" s="312"/>
      <c r="F67" s="17"/>
      <c r="G67" s="2"/>
      <c r="H67" s="2"/>
      <c r="I67" s="2"/>
      <c r="J67" s="2"/>
      <c r="K67" s="2"/>
      <c r="L67" s="2"/>
      <c r="M67" s="2"/>
      <c r="N67" s="2"/>
      <c r="O67" s="2"/>
    </row>
    <row r="68" spans="1:16" s="3" customFormat="1" hidden="1">
      <c r="A68" s="97">
        <f>+A66+1</f>
        <v>11</v>
      </c>
      <c r="B68" s="20" t="s">
        <v>75</v>
      </c>
      <c r="C68" s="49"/>
      <c r="D68" s="197"/>
      <c r="E68" s="310"/>
      <c r="F68" s="234"/>
      <c r="G68" s="2"/>
      <c r="H68" s="2"/>
      <c r="I68" s="2"/>
      <c r="J68" s="2"/>
      <c r="K68" s="2"/>
      <c r="L68" s="2"/>
      <c r="M68" s="2"/>
      <c r="N68" s="2"/>
      <c r="O68" s="2"/>
    </row>
    <row r="69" spans="1:16" s="3" customFormat="1" hidden="1">
      <c r="A69" s="97">
        <f>+A68+1</f>
        <v>12</v>
      </c>
      <c r="B69" s="20" t="s">
        <v>64</v>
      </c>
      <c r="C69" s="49"/>
      <c r="D69" s="97"/>
      <c r="E69" s="310"/>
      <c r="F69" s="234"/>
      <c r="G69" s="2"/>
      <c r="H69" s="2"/>
      <c r="I69" s="2"/>
      <c r="J69" s="2"/>
      <c r="K69" s="2"/>
      <c r="L69" s="2"/>
      <c r="M69" s="2"/>
      <c r="N69" s="2"/>
      <c r="O69" s="2"/>
    </row>
    <row r="70" spans="1:16">
      <c r="A70" s="51"/>
      <c r="B70" s="52" t="s">
        <v>27</v>
      </c>
      <c r="C70" s="46"/>
      <c r="D70" s="224">
        <f>SUM(D30,D34:D39,D43:D66,D68:D69)</f>
        <v>43408.500000000007</v>
      </c>
      <c r="E70" s="314"/>
      <c r="F70" s="224">
        <f>+D27-D70</f>
        <v>0</v>
      </c>
    </row>
    <row r="71" spans="1:16" ht="12.75" customHeight="1">
      <c r="B71" s="53"/>
      <c r="C71" s="8"/>
    </row>
    <row r="72" spans="1:16" s="6" customFormat="1" ht="17.25" hidden="1" customHeight="1">
      <c r="B72" s="464" t="s">
        <v>2</v>
      </c>
      <c r="C72" s="65"/>
      <c r="D72" s="315" t="s">
        <v>297</v>
      </c>
    </row>
    <row r="73" spans="1:16" s="6" customFormat="1" ht="12" hidden="1" customHeight="1">
      <c r="B73" s="465"/>
      <c r="D73" s="466" t="s">
        <v>90</v>
      </c>
      <c r="E73" s="467"/>
    </row>
    <row r="74" spans="1:16" s="6" customFormat="1" ht="18.75" hidden="1" customHeight="1">
      <c r="B74" s="464" t="s">
        <v>6</v>
      </c>
      <c r="C74" s="65"/>
      <c r="D74" s="315" t="s">
        <v>298</v>
      </c>
    </row>
    <row r="75" spans="1:16" s="6" customFormat="1" ht="14.25" hidden="1" customHeight="1">
      <c r="D75" s="466" t="s">
        <v>90</v>
      </c>
      <c r="E75" s="467"/>
    </row>
    <row r="76" spans="1:16" s="6" customFormat="1" hidden="1">
      <c r="B76" s="78" t="s">
        <v>169</v>
      </c>
      <c r="D76" s="38"/>
      <c r="E76" s="38"/>
    </row>
    <row r="77" spans="1:16" s="468" customFormat="1" ht="115.5" customHeight="1">
      <c r="B77" s="469" t="s">
        <v>198</v>
      </c>
      <c r="C77" s="463"/>
      <c r="D77" s="470" t="s">
        <v>232</v>
      </c>
      <c r="E77" s="471"/>
    </row>
    <row r="78" spans="1:16" ht="21.75" customHeight="1">
      <c r="B78" s="207"/>
      <c r="C78" s="68"/>
      <c r="E78" s="7"/>
      <c r="F78" s="37"/>
      <c r="P78" s="6"/>
    </row>
  </sheetData>
  <sheetProtection formatCells="0" formatColumns="0" formatRows="0" insertColumns="0" insertRows="0" insertHyperlinks="0" deleteColumns="0" deleteRows="0" sort="0"/>
  <mergeCells count="6">
    <mergeCell ref="A8:E8"/>
    <mergeCell ref="A9:E9"/>
    <mergeCell ref="D2:E2"/>
    <mergeCell ref="D4:E4"/>
    <mergeCell ref="C5:E5"/>
    <mergeCell ref="A7:E7"/>
  </mergeCells>
  <pageMargins left="0.196850393700787" right="0.196850393700787" top="0.35433070866141703" bottom="0.27559055118110198" header="0.31496062992126" footer="0.196850393700787"/>
  <pageSetup paperSize="9" scale="87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71</xdr:row>
                <xdr:rowOff>0</xdr:rowOff>
              </from>
              <to>
                <xdr:col>2</xdr:col>
                <xdr:colOff>2543175</xdr:colOff>
                <xdr:row>76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7"/>
  <sheetViews>
    <sheetView tabSelected="1" view="pageBreakPreview" topLeftCell="A32" zoomScaleSheetLayoutView="100" workbookViewId="0">
      <selection activeCell="C95" sqref="C95:D95"/>
    </sheetView>
  </sheetViews>
  <sheetFormatPr defaultColWidth="9.140625" defaultRowHeight="13.5"/>
  <cols>
    <col min="1" max="1" width="5.28515625" style="71" customWidth="1"/>
    <col min="2" max="2" width="43.5703125" style="281" customWidth="1"/>
    <col min="3" max="3" width="21.7109375" style="71" customWidth="1"/>
    <col min="4" max="4" width="19.7109375" style="71" customWidth="1"/>
    <col min="5" max="5" width="19" style="71" customWidth="1"/>
    <col min="6" max="6" width="18.140625" style="71" customWidth="1"/>
    <col min="7" max="7" width="3.5703125" style="71" customWidth="1"/>
    <col min="8" max="8" width="37.140625" style="93" customWidth="1"/>
    <col min="9" max="11" width="0" style="70" hidden="1" customWidth="1"/>
    <col min="12" max="12" width="11.85546875" style="78" customWidth="1"/>
    <col min="13" max="15" width="9.140625" style="70"/>
    <col min="16" max="16384" width="9.140625" style="71"/>
  </cols>
  <sheetData>
    <row r="1" spans="1:15" s="65" customFormat="1" ht="17.25">
      <c r="A1" s="327"/>
      <c r="B1" s="328"/>
      <c r="C1" s="325"/>
      <c r="D1" s="325"/>
      <c r="E1" s="325"/>
      <c r="F1" s="241" t="s">
        <v>168</v>
      </c>
      <c r="G1" s="324">
        <f>+'Ekamut-caxs'!E1+1</f>
        <v>6</v>
      </c>
      <c r="H1" s="93"/>
      <c r="L1" s="38"/>
    </row>
    <row r="2" spans="1:15" s="65" customFormat="1" ht="17.25">
      <c r="A2" s="327"/>
      <c r="B2" s="329"/>
      <c r="C2" s="327"/>
      <c r="D2" s="327"/>
      <c r="E2" s="514" t="s">
        <v>234</v>
      </c>
      <c r="F2" s="514"/>
      <c r="G2" s="514"/>
      <c r="H2" s="93"/>
      <c r="L2" s="38"/>
    </row>
    <row r="3" spans="1:15" s="65" customFormat="1" ht="17.25">
      <c r="A3" s="327"/>
      <c r="B3" s="329"/>
      <c r="C3" s="327"/>
      <c r="D3" s="327"/>
      <c r="E3" s="514" t="s">
        <v>206</v>
      </c>
      <c r="F3" s="514"/>
      <c r="G3" s="514"/>
      <c r="H3" s="93"/>
      <c r="L3" s="38"/>
    </row>
    <row r="4" spans="1:15" s="65" customFormat="1" ht="26.25" customHeight="1">
      <c r="A4" s="327"/>
      <c r="B4" s="329"/>
      <c r="C4" s="327"/>
      <c r="D4" s="327"/>
      <c r="E4" s="515" t="str">
        <f>+'Ekamut-caxs'!D4</f>
        <v xml:space="preserve">_____. _____. 2024թ. </v>
      </c>
      <c r="F4" s="515"/>
      <c r="G4" s="515"/>
      <c r="H4" s="93"/>
      <c r="L4" s="38"/>
    </row>
    <row r="5" spans="1:15" s="65" customFormat="1" ht="24.75" customHeight="1">
      <c r="A5" s="327"/>
      <c r="B5" s="329"/>
      <c r="C5" s="327"/>
      <c r="D5" s="327"/>
      <c r="E5" s="515" t="str">
        <f>+'Ekamut-caxs'!C5</f>
        <v xml:space="preserve">հ. __________- Ա որոշմամբ </v>
      </c>
      <c r="F5" s="515"/>
      <c r="G5" s="515"/>
      <c r="H5" s="93"/>
      <c r="L5" s="38"/>
    </row>
    <row r="6" spans="1:15" s="64" customFormat="1" ht="18" customHeight="1">
      <c r="A6" s="519" t="s">
        <v>38</v>
      </c>
      <c r="B6" s="519"/>
      <c r="C6" s="519"/>
      <c r="D6" s="519"/>
      <c r="E6" s="519"/>
      <c r="F6" s="519"/>
      <c r="G6" s="297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509" t="str">
        <f>+'Ekamut-caxs'!A8:D8</f>
        <v>«Ձայնի պահպանման վոկալ-երգչախմբային մասնագիտական դպրոց» ՀՈԱԿ-ի</v>
      </c>
      <c r="B7" s="509"/>
      <c r="C7" s="509"/>
      <c r="D7" s="509"/>
      <c r="E7" s="509"/>
      <c r="F7" s="509"/>
      <c r="G7" s="293"/>
      <c r="H7" s="303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10" t="s">
        <v>237</v>
      </c>
      <c r="B8" s="510"/>
      <c r="C8" s="510"/>
      <c r="D8" s="510"/>
      <c r="E8" s="510"/>
      <c r="F8" s="510"/>
      <c r="G8" s="294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71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72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59" t="s">
        <v>3</v>
      </c>
      <c r="B11" s="273" t="s">
        <v>28</v>
      </c>
      <c r="C11" s="77" t="s">
        <v>186</v>
      </c>
      <c r="D11" s="77" t="s">
        <v>187</v>
      </c>
      <c r="E11" s="77" t="s">
        <v>188</v>
      </c>
      <c r="F11" s="77" t="s">
        <v>40</v>
      </c>
      <c r="G11" s="316"/>
      <c r="H11" s="93"/>
      <c r="I11" s="78"/>
      <c r="J11" s="78"/>
      <c r="K11" s="78"/>
      <c r="L11" s="223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212">
        <f>+F12</f>
        <v>1359.5999999999985</v>
      </c>
      <c r="D12" s="212">
        <f>+F12</f>
        <v>1359.5999999999985</v>
      </c>
      <c r="E12" s="212">
        <f>+F12</f>
        <v>1359.5999999999985</v>
      </c>
      <c r="F12" s="212">
        <f>+'Dramakani hamematakan'!D6</f>
        <v>1359.5999999999985</v>
      </c>
      <c r="G12" s="317"/>
      <c r="H12" s="304"/>
      <c r="I12" s="505" t="str">
        <f>IF((D12-C12)&lt;0, (0),"")</f>
        <v/>
      </c>
      <c r="J12" s="505" t="str">
        <f t="shared" ref="I12:K26" si="0">IF((E12-D12)&lt;0, (0),"")</f>
        <v/>
      </c>
      <c r="K12" s="505" t="str">
        <f>IF((F12-E12)&lt;0, (0),"")</f>
        <v/>
      </c>
      <c r="L12" s="197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2">
        <f t="shared" ref="C13:E13" si="1">SUM(C14:C25)</f>
        <v>11010.7</v>
      </c>
      <c r="D13" s="212">
        <f t="shared" si="1"/>
        <v>22021.5</v>
      </c>
      <c r="E13" s="212">
        <f t="shared" si="1"/>
        <v>32282.2</v>
      </c>
      <c r="F13" s="212">
        <f>SUM(F14:F25)</f>
        <v>43293.1</v>
      </c>
      <c r="G13" s="318"/>
      <c r="H13" s="93"/>
      <c r="I13" s="505" t="str">
        <f t="shared" si="0"/>
        <v/>
      </c>
      <c r="J13" s="505" t="str">
        <f>IF((E13-D13)&lt;0, (0),"")</f>
        <v/>
      </c>
      <c r="K13" s="505" t="str">
        <f t="shared" si="0"/>
        <v/>
      </c>
      <c r="L13" s="38"/>
      <c r="M13" s="65"/>
      <c r="N13" s="65"/>
      <c r="O13" s="65"/>
    </row>
    <row r="14" spans="1:15" s="64" customFormat="1" ht="17.25">
      <c r="A14" s="57">
        <v>1</v>
      </c>
      <c r="B14" s="274" t="str">
        <f>+'Ekamut-caxs'!B12</f>
        <v>Սուբսիդիայից</v>
      </c>
      <c r="C14" s="265">
        <v>9884.7000000000007</v>
      </c>
      <c r="D14" s="265">
        <v>19769.5</v>
      </c>
      <c r="E14" s="265">
        <v>29654.2</v>
      </c>
      <c r="F14" s="210">
        <f>+'Ekamut-caxs'!D12</f>
        <v>39539</v>
      </c>
      <c r="G14" s="319"/>
      <c r="H14" s="93"/>
      <c r="I14" s="505" t="str">
        <f t="shared" si="0"/>
        <v/>
      </c>
      <c r="J14" s="505" t="str">
        <f t="shared" si="0"/>
        <v/>
      </c>
      <c r="K14" s="505" t="str">
        <f t="shared" si="0"/>
        <v/>
      </c>
      <c r="L14" s="38"/>
      <c r="M14" s="65"/>
      <c r="N14" s="65"/>
      <c r="O14" s="65"/>
    </row>
    <row r="15" spans="1:15" s="64" customFormat="1" ht="51.75" hidden="1">
      <c r="A15" s="57">
        <f t="shared" ref="A15:A25" si="2">+A14+1</f>
        <v>2</v>
      </c>
      <c r="B15" s="245" t="str">
        <f>+'Ekamut-caxs'!B13</f>
        <v>Սուբսիդիա՝ ազգային, լարային և փողային նվագարանների ուսուցման գծով</v>
      </c>
      <c r="C15" s="209"/>
      <c r="D15" s="209"/>
      <c r="E15" s="209"/>
      <c r="F15" s="210">
        <f>+'Ekamut-caxs'!D13</f>
        <v>0</v>
      </c>
      <c r="G15" s="319"/>
      <c r="H15" s="260"/>
      <c r="I15" s="505" t="str">
        <f t="shared" si="0"/>
        <v/>
      </c>
      <c r="J15" s="505" t="str">
        <f t="shared" si="0"/>
        <v/>
      </c>
      <c r="K15" s="505" t="str">
        <f t="shared" si="0"/>
        <v/>
      </c>
      <c r="L15" s="38"/>
      <c r="M15" s="65"/>
      <c r="N15" s="65"/>
      <c r="O15" s="65"/>
    </row>
    <row r="16" spans="1:15" s="64" customFormat="1" ht="17.25" hidden="1">
      <c r="A16" s="57">
        <f t="shared" si="2"/>
        <v>3</v>
      </c>
      <c r="B16" s="245" t="str">
        <f>+'Ekamut-caxs'!B14</f>
        <v>Կամավոր ատեստավորման գծով</v>
      </c>
      <c r="C16" s="209"/>
      <c r="D16" s="209"/>
      <c r="E16" s="209"/>
      <c r="F16" s="210">
        <f>+'Ekamut-caxs'!D14</f>
        <v>0</v>
      </c>
      <c r="G16" s="319"/>
      <c r="H16" s="260"/>
      <c r="I16" s="505"/>
      <c r="J16" s="505"/>
      <c r="K16" s="505"/>
      <c r="L16" s="38"/>
      <c r="M16" s="65"/>
      <c r="N16" s="65"/>
      <c r="O16" s="65"/>
    </row>
    <row r="17" spans="1:15" s="64" customFormat="1" ht="17.25">
      <c r="A17" s="57">
        <v>2</v>
      </c>
      <c r="B17" s="218" t="str">
        <f>+'Ekamut-caxs'!B15</f>
        <v xml:space="preserve">Վճարովի ծառայություններից </v>
      </c>
      <c r="C17" s="265">
        <v>1125</v>
      </c>
      <c r="D17" s="265">
        <v>2250</v>
      </c>
      <c r="E17" s="265">
        <v>2625</v>
      </c>
      <c r="F17" s="210">
        <f>+'Ekamut-caxs'!D15</f>
        <v>3750</v>
      </c>
      <c r="G17" s="319"/>
      <c r="H17" s="260"/>
      <c r="I17" s="505" t="str">
        <f t="shared" si="0"/>
        <v/>
      </c>
      <c r="J17" s="505" t="str">
        <f t="shared" si="0"/>
        <v/>
      </c>
      <c r="K17" s="505" t="str">
        <f t="shared" si="0"/>
        <v/>
      </c>
      <c r="L17" s="38"/>
      <c r="M17" s="65"/>
      <c r="N17" s="65"/>
      <c r="O17" s="65"/>
    </row>
    <row r="18" spans="1:15" s="64" customFormat="1" ht="34.5" hidden="1">
      <c r="A18" s="57">
        <f t="shared" si="2"/>
        <v>3</v>
      </c>
      <c r="B18" s="218" t="str">
        <f>+'Ekamut-caxs'!B16</f>
        <v>Սպասարկման և կոմունալ համավճարներից</v>
      </c>
      <c r="C18" s="265"/>
      <c r="D18" s="265"/>
      <c r="E18" s="265"/>
      <c r="F18" s="210">
        <f>+'Ekamut-caxs'!D16</f>
        <v>0</v>
      </c>
      <c r="G18" s="320"/>
      <c r="H18" s="263"/>
      <c r="I18" s="505" t="str">
        <f t="shared" si="0"/>
        <v/>
      </c>
      <c r="J18" s="505" t="str">
        <f t="shared" si="0"/>
        <v/>
      </c>
      <c r="K18" s="505" t="str">
        <f t="shared" si="0"/>
        <v/>
      </c>
      <c r="L18" s="38"/>
      <c r="M18" s="65"/>
      <c r="N18" s="65"/>
      <c r="O18" s="65"/>
    </row>
    <row r="19" spans="1:15" s="64" customFormat="1" ht="17.25" hidden="1">
      <c r="A19" s="57">
        <f t="shared" si="2"/>
        <v>4</v>
      </c>
      <c r="B19" s="218" t="str">
        <f>+'Ekamut-caxs'!B17</f>
        <v>Միջոցառումների կազմակերպումից</v>
      </c>
      <c r="C19" s="265"/>
      <c r="D19" s="265"/>
      <c r="E19" s="265"/>
      <c r="F19" s="210">
        <f>+'Ekamut-caxs'!D17</f>
        <v>0</v>
      </c>
      <c r="G19" s="319"/>
      <c r="H19" s="305"/>
      <c r="I19" s="505" t="str">
        <f t="shared" si="0"/>
        <v/>
      </c>
      <c r="J19" s="505" t="str">
        <f t="shared" si="0"/>
        <v/>
      </c>
      <c r="K19" s="505" t="str">
        <f t="shared" si="0"/>
        <v/>
      </c>
      <c r="L19" s="38"/>
      <c r="M19" s="65"/>
      <c r="N19" s="65"/>
      <c r="O19" s="65"/>
    </row>
    <row r="20" spans="1:15" s="64" customFormat="1" ht="17.25" hidden="1">
      <c r="A20" s="57">
        <f t="shared" si="2"/>
        <v>5</v>
      </c>
      <c r="B20" s="218" t="str">
        <f>+'Ekamut-caxs'!B18</f>
        <v>Ֆինանսական օգնությունից</v>
      </c>
      <c r="C20" s="265"/>
      <c r="D20" s="265"/>
      <c r="E20" s="265"/>
      <c r="F20" s="210">
        <f>+'Ekamut-caxs'!D18</f>
        <v>0</v>
      </c>
      <c r="G20" s="319"/>
      <c r="H20" s="263"/>
      <c r="I20" s="505" t="str">
        <f t="shared" si="0"/>
        <v/>
      </c>
      <c r="J20" s="505" t="str">
        <f t="shared" si="0"/>
        <v/>
      </c>
      <c r="K20" s="505" t="str">
        <f t="shared" si="0"/>
        <v/>
      </c>
      <c r="L20" s="38"/>
      <c r="M20" s="65"/>
      <c r="N20" s="65"/>
      <c r="O20" s="65"/>
    </row>
    <row r="21" spans="1:15" s="64" customFormat="1" ht="34.5" hidden="1">
      <c r="A21" s="57">
        <f t="shared" si="2"/>
        <v>6</v>
      </c>
      <c r="B21" s="218" t="str">
        <f>+'Ekamut-caxs'!B19</f>
        <v>Չփոխանակվող գործարքներից (դրամաշնորհից)</v>
      </c>
      <c r="C21" s="265"/>
      <c r="D21" s="265"/>
      <c r="E21" s="265"/>
      <c r="F21" s="210">
        <f>+'Ekamut-caxs'!D19</f>
        <v>0</v>
      </c>
      <c r="G21" s="320"/>
      <c r="H21" s="305"/>
      <c r="I21" s="505" t="str">
        <f t="shared" si="0"/>
        <v/>
      </c>
      <c r="J21" s="505" t="str">
        <f t="shared" si="0"/>
        <v/>
      </c>
      <c r="K21" s="505" t="str">
        <f t="shared" si="0"/>
        <v/>
      </c>
      <c r="L21" s="38"/>
      <c r="M21" s="65"/>
      <c r="N21" s="65"/>
      <c r="O21" s="65"/>
    </row>
    <row r="22" spans="1:15" s="64" customFormat="1" ht="17.25" hidden="1">
      <c r="A22" s="57">
        <f t="shared" si="2"/>
        <v>7</v>
      </c>
      <c r="B22" s="274" t="s">
        <v>30</v>
      </c>
      <c r="C22" s="265"/>
      <c r="D22" s="265"/>
      <c r="E22" s="265"/>
      <c r="F22" s="209"/>
      <c r="G22" s="320"/>
      <c r="H22" s="305"/>
      <c r="I22" s="505" t="str">
        <f t="shared" si="0"/>
        <v/>
      </c>
      <c r="J22" s="505" t="str">
        <f t="shared" si="0"/>
        <v/>
      </c>
      <c r="K22" s="505" t="str">
        <f t="shared" si="0"/>
        <v/>
      </c>
      <c r="L22" s="38"/>
      <c r="M22" s="65"/>
      <c r="N22" s="65"/>
      <c r="O22" s="65"/>
    </row>
    <row r="23" spans="1:15" s="64" customFormat="1" ht="17.25">
      <c r="A23" s="57">
        <v>3</v>
      </c>
      <c r="B23" s="274" t="str">
        <f>+'Ekamut-caxs'!B23</f>
        <v>Բանկի տոկոսից</v>
      </c>
      <c r="C23" s="265">
        <v>1</v>
      </c>
      <c r="D23" s="265">
        <v>2</v>
      </c>
      <c r="E23" s="265">
        <v>3</v>
      </c>
      <c r="F23" s="210">
        <f>+'Ekamut-caxs'!D23</f>
        <v>4.0999999999999996</v>
      </c>
      <c r="G23" s="319"/>
      <c r="H23" s="305"/>
      <c r="I23" s="505" t="str">
        <f t="shared" si="0"/>
        <v/>
      </c>
      <c r="J23" s="505" t="str">
        <f t="shared" si="0"/>
        <v/>
      </c>
      <c r="K23" s="505" t="str">
        <f t="shared" si="0"/>
        <v/>
      </c>
      <c r="L23" s="38"/>
      <c r="M23" s="65"/>
      <c r="N23" s="65"/>
      <c r="O23" s="65"/>
    </row>
    <row r="24" spans="1:15" s="65" customFormat="1" ht="17.25" hidden="1">
      <c r="A24" s="57">
        <f t="shared" si="2"/>
        <v>4</v>
      </c>
      <c r="B24" s="276" t="s">
        <v>271</v>
      </c>
      <c r="C24" s="265"/>
      <c r="D24" s="265"/>
      <c r="E24" s="265"/>
      <c r="F24" s="210">
        <f>+'Ekamut-caxs'!D25</f>
        <v>0</v>
      </c>
      <c r="G24" s="321"/>
      <c r="H24" s="517" t="s">
        <v>272</v>
      </c>
      <c r="I24" s="506" t="str">
        <f t="shared" si="0"/>
        <v/>
      </c>
      <c r="J24" s="506" t="str">
        <f t="shared" si="0"/>
        <v/>
      </c>
      <c r="K24" s="506" t="str">
        <f t="shared" si="0"/>
        <v/>
      </c>
      <c r="L24" s="38"/>
    </row>
    <row r="25" spans="1:15" s="65" customFormat="1" ht="17.25" hidden="1">
      <c r="A25" s="57">
        <f t="shared" si="2"/>
        <v>5</v>
      </c>
      <c r="B25" s="276">
        <f>+'Ekamut-caxs'!B26</f>
        <v>0</v>
      </c>
      <c r="C25" s="265"/>
      <c r="D25" s="265"/>
      <c r="E25" s="265"/>
      <c r="F25" s="210">
        <f>+'Ekamut-caxs'!D26</f>
        <v>0</v>
      </c>
      <c r="G25" s="321"/>
      <c r="H25" s="517"/>
      <c r="I25" s="506" t="str">
        <f t="shared" si="0"/>
        <v/>
      </c>
      <c r="J25" s="506" t="str">
        <f t="shared" si="0"/>
        <v/>
      </c>
      <c r="K25" s="506" t="str">
        <f t="shared" si="0"/>
        <v/>
      </c>
      <c r="L25" s="38"/>
    </row>
    <row r="26" spans="1:15" s="64" customFormat="1" ht="34.5">
      <c r="A26" s="11" t="s">
        <v>31</v>
      </c>
      <c r="B26" s="12" t="s">
        <v>79</v>
      </c>
      <c r="C26" s="212">
        <f>+C27+C70+C83</f>
        <v>12151.900000000001</v>
      </c>
      <c r="D26" s="212">
        <f>+D27+D70+D83</f>
        <v>22761.000000000004</v>
      </c>
      <c r="E26" s="212">
        <f>+E27+E70+E83</f>
        <v>33351.9</v>
      </c>
      <c r="F26" s="212">
        <f>+F27+F70+F83</f>
        <v>44313.9</v>
      </c>
      <c r="G26" s="318"/>
      <c r="H26" s="261"/>
      <c r="I26" s="505" t="str">
        <f t="shared" si="0"/>
        <v/>
      </c>
      <c r="J26" s="505" t="str">
        <f t="shared" si="0"/>
        <v/>
      </c>
      <c r="K26" s="505" t="str">
        <f t="shared" si="0"/>
        <v/>
      </c>
      <c r="L26" s="38"/>
      <c r="M26" s="65"/>
      <c r="N26" s="65"/>
      <c r="O26" s="65"/>
    </row>
    <row r="27" spans="1:15" s="64" customFormat="1" ht="17.25">
      <c r="A27" s="14" t="s">
        <v>52</v>
      </c>
      <c r="B27" s="12" t="s">
        <v>55</v>
      </c>
      <c r="C27" s="212">
        <f>SUM(C28,C32:C37,C41:C64,C68:C69)</f>
        <v>12151.900000000001</v>
      </c>
      <c r="D27" s="212">
        <f>SUM(D28,D32:D37,D41:D64,D68:D69)</f>
        <v>22761.000000000004</v>
      </c>
      <c r="E27" s="212">
        <f>SUM(E28,E32:E37,E41:E64,E68:E69)</f>
        <v>33351.9</v>
      </c>
      <c r="F27" s="212">
        <f>SUM(F28,F32:F37,F41:F64,F68:F69)</f>
        <v>44313.9</v>
      </c>
      <c r="G27" s="318"/>
      <c r="H27" s="263"/>
      <c r="I27" s="505" t="str">
        <f t="shared" ref="I27:K85" si="3">IF((D27-C27)&lt;0, (0),"")</f>
        <v/>
      </c>
      <c r="J27" s="505" t="str">
        <f t="shared" si="3"/>
        <v/>
      </c>
      <c r="K27" s="505" t="str">
        <f t="shared" si="3"/>
        <v/>
      </c>
      <c r="L27" s="38"/>
      <c r="M27" s="65"/>
      <c r="N27" s="65"/>
      <c r="O27" s="65"/>
    </row>
    <row r="28" spans="1:15" s="83" customFormat="1" ht="17.25">
      <c r="A28" s="57">
        <v>1</v>
      </c>
      <c r="B28" s="239" t="str">
        <f>+'Ekamut-caxs'!B30</f>
        <v>Աշխատավարձի գծով, այդ թվում՝</v>
      </c>
      <c r="C28" s="265">
        <v>10497.5</v>
      </c>
      <c r="D28" s="265">
        <v>20995</v>
      </c>
      <c r="E28" s="265">
        <v>31492.5</v>
      </c>
      <c r="F28" s="210">
        <f>+'Ekamut-caxs'!D30</f>
        <v>41940.1</v>
      </c>
      <c r="G28" s="319"/>
      <c r="H28" s="262"/>
      <c r="I28" s="505" t="str">
        <f t="shared" si="3"/>
        <v/>
      </c>
      <c r="J28" s="505" t="str">
        <f t="shared" si="3"/>
        <v/>
      </c>
      <c r="K28" s="505" t="str">
        <f t="shared" si="3"/>
        <v/>
      </c>
      <c r="L28" s="89"/>
      <c r="M28" s="82"/>
      <c r="N28" s="82"/>
      <c r="O28" s="82"/>
    </row>
    <row r="29" spans="1:15" s="74" customFormat="1" ht="14.25">
      <c r="A29" s="25">
        <f>+A28+0.1</f>
        <v>1.1000000000000001</v>
      </c>
      <c r="B29" s="275" t="str">
        <f>+'Ekamut-caxs'!B31</f>
        <v>վճարովի ծառայության գծով</v>
      </c>
      <c r="C29" s="203">
        <v>717.6</v>
      </c>
      <c r="D29" s="203">
        <v>1435.2</v>
      </c>
      <c r="E29" s="203">
        <v>1674.4</v>
      </c>
      <c r="F29" s="507">
        <f>+'Ekamut-caxs'!D31</f>
        <v>2392</v>
      </c>
      <c r="G29" s="322"/>
      <c r="H29" s="261"/>
      <c r="I29" s="505" t="str">
        <f t="shared" si="3"/>
        <v/>
      </c>
      <c r="J29" s="505" t="str">
        <f t="shared" si="3"/>
        <v/>
      </c>
      <c r="K29" s="505" t="str">
        <f t="shared" si="3"/>
        <v/>
      </c>
      <c r="L29" s="362"/>
      <c r="M29" s="73"/>
      <c r="N29" s="73"/>
      <c r="O29" s="73"/>
    </row>
    <row r="30" spans="1:15" s="74" customFormat="1" ht="13.5" hidden="1" customHeight="1">
      <c r="A30" s="25">
        <f>+A29+0.1</f>
        <v>1.2000000000000002</v>
      </c>
      <c r="B30" s="301" t="str">
        <f>+'Ekamut-caxs'!B32</f>
        <v>պարգևատրման գծով</v>
      </c>
      <c r="C30" s="203"/>
      <c r="D30" s="203"/>
      <c r="E30" s="203"/>
      <c r="F30" s="507">
        <f>+'Ekamut-caxs'!D32</f>
        <v>0</v>
      </c>
      <c r="G30" s="322"/>
      <c r="H30" s="262"/>
      <c r="I30" s="505" t="str">
        <f t="shared" si="3"/>
        <v/>
      </c>
      <c r="J30" s="505" t="str">
        <f t="shared" si="3"/>
        <v/>
      </c>
      <c r="K30" s="505" t="str">
        <f t="shared" si="3"/>
        <v/>
      </c>
      <c r="L30" s="362"/>
      <c r="M30" s="73"/>
      <c r="N30" s="73"/>
      <c r="O30" s="73"/>
    </row>
    <row r="31" spans="1:15" s="74" customFormat="1" ht="14.25" hidden="1">
      <c r="A31" s="25">
        <f>+A30+0.1</f>
        <v>1.3000000000000003</v>
      </c>
      <c r="B31" s="301" t="s">
        <v>239</v>
      </c>
      <c r="C31" s="203"/>
      <c r="D31" s="203"/>
      <c r="E31" s="203"/>
      <c r="F31" s="507">
        <f>+'Ekamut-caxs'!D33</f>
        <v>0</v>
      </c>
      <c r="G31" s="322"/>
      <c r="H31" s="262"/>
      <c r="I31" s="505"/>
      <c r="J31" s="505"/>
      <c r="K31" s="505"/>
      <c r="L31" s="362"/>
      <c r="M31" s="73"/>
      <c r="N31" s="73"/>
      <c r="O31" s="73"/>
    </row>
    <row r="32" spans="1:15" s="85" customFormat="1" ht="17.25">
      <c r="A32" s="57">
        <f>+A28+1</f>
        <v>2</v>
      </c>
      <c r="B32" s="218" t="str">
        <f>+'Ekamut-caxs'!B34</f>
        <v>Ջեռուցման գծով</v>
      </c>
      <c r="C32" s="265">
        <v>514.5</v>
      </c>
      <c r="D32" s="265">
        <v>527.20000000000005</v>
      </c>
      <c r="E32" s="265">
        <v>527.20000000000005</v>
      </c>
      <c r="F32" s="210">
        <f>+'Ekamut-caxs'!D34</f>
        <v>842.4</v>
      </c>
      <c r="G32" s="319"/>
      <c r="H32" s="302"/>
      <c r="I32" s="505" t="str">
        <f t="shared" si="3"/>
        <v/>
      </c>
      <c r="J32" s="505" t="str">
        <f t="shared" si="3"/>
        <v/>
      </c>
      <c r="K32" s="505" t="str">
        <f t="shared" si="3"/>
        <v/>
      </c>
      <c r="L32" s="363"/>
      <c r="M32" s="84"/>
      <c r="N32" s="84"/>
      <c r="O32" s="84"/>
    </row>
    <row r="33" spans="1:15" s="85" customFormat="1" ht="17.25">
      <c r="A33" s="57">
        <f>+A32+1</f>
        <v>3</v>
      </c>
      <c r="B33" s="218" t="str">
        <f>+'Ekamut-caxs'!B35</f>
        <v>Էլեկտրաէներգիայի գծով</v>
      </c>
      <c r="C33" s="265">
        <v>18.2</v>
      </c>
      <c r="D33" s="265">
        <v>30</v>
      </c>
      <c r="E33" s="265">
        <v>36.4</v>
      </c>
      <c r="F33" s="210">
        <f>+'Ekamut-caxs'!D35</f>
        <v>51.3</v>
      </c>
      <c r="G33" s="319"/>
      <c r="H33" s="302"/>
      <c r="I33" s="505" t="str">
        <f t="shared" si="3"/>
        <v/>
      </c>
      <c r="J33" s="505" t="str">
        <f t="shared" si="3"/>
        <v/>
      </c>
      <c r="K33" s="505" t="str">
        <f t="shared" si="3"/>
        <v/>
      </c>
      <c r="L33" s="363"/>
      <c r="M33" s="84"/>
      <c r="N33" s="84"/>
      <c r="O33" s="84"/>
    </row>
    <row r="34" spans="1:15" s="85" customFormat="1" ht="17.25">
      <c r="A34" s="57">
        <f>+A33+1</f>
        <v>4</v>
      </c>
      <c r="B34" s="218" t="str">
        <f>+'Ekamut-caxs'!B36</f>
        <v>Ջրմուղ-կոյուղու գծով</v>
      </c>
      <c r="C34" s="265">
        <v>6</v>
      </c>
      <c r="D34" s="265">
        <v>12</v>
      </c>
      <c r="E34" s="265">
        <v>18</v>
      </c>
      <c r="F34" s="210">
        <f>+'Komunal '!M20</f>
        <v>24.1</v>
      </c>
      <c r="G34" s="319"/>
      <c r="H34" s="302"/>
      <c r="I34" s="505" t="str">
        <f t="shared" si="3"/>
        <v/>
      </c>
      <c r="J34" s="505" t="str">
        <f t="shared" si="3"/>
        <v/>
      </c>
      <c r="K34" s="505" t="str">
        <f t="shared" si="3"/>
        <v/>
      </c>
      <c r="L34" s="363"/>
      <c r="M34" s="84"/>
      <c r="N34" s="84"/>
      <c r="O34" s="84"/>
    </row>
    <row r="35" spans="1:15" s="85" customFormat="1" ht="17.25">
      <c r="A35" s="57">
        <f>+A34+1</f>
        <v>5</v>
      </c>
      <c r="B35" s="218" t="str">
        <f>+'Ekamut-caxs'!B37</f>
        <v>Աղբահանության գծով</v>
      </c>
      <c r="C35" s="265">
        <v>10.3</v>
      </c>
      <c r="D35" s="265">
        <v>20.7</v>
      </c>
      <c r="E35" s="265">
        <v>31</v>
      </c>
      <c r="F35" s="210">
        <f>+'Ekamut-caxs'!D37</f>
        <v>41.4</v>
      </c>
      <c r="G35" s="319"/>
      <c r="H35" s="302"/>
      <c r="I35" s="505" t="str">
        <f t="shared" si="3"/>
        <v/>
      </c>
      <c r="J35" s="505" t="str">
        <f t="shared" si="3"/>
        <v/>
      </c>
      <c r="K35" s="505" t="str">
        <f t="shared" si="3"/>
        <v/>
      </c>
      <c r="L35" s="363"/>
      <c r="M35" s="84"/>
      <c r="N35" s="84"/>
      <c r="O35" s="84"/>
    </row>
    <row r="36" spans="1:15" s="85" customFormat="1" ht="17.25" hidden="1">
      <c r="A36" s="57">
        <f>+A35+1</f>
        <v>6</v>
      </c>
      <c r="B36" s="218" t="str">
        <f>+'Ekamut-caxs'!B38</f>
        <v>Ախտաբանության գծով</v>
      </c>
      <c r="C36" s="265"/>
      <c r="D36" s="265"/>
      <c r="E36" s="265"/>
      <c r="F36" s="210">
        <f>+'Ekamut-caxs'!D38</f>
        <v>0</v>
      </c>
      <c r="G36" s="319"/>
      <c r="H36" s="302"/>
      <c r="I36" s="505" t="str">
        <f t="shared" si="3"/>
        <v/>
      </c>
      <c r="J36" s="505" t="str">
        <f t="shared" si="3"/>
        <v/>
      </c>
      <c r="K36" s="505" t="str">
        <f t="shared" si="3"/>
        <v/>
      </c>
      <c r="L36" s="363"/>
      <c r="M36" s="84"/>
      <c r="N36" s="84"/>
      <c r="O36" s="84"/>
    </row>
    <row r="37" spans="1:15" s="85" customFormat="1" ht="17.25">
      <c r="A37" s="57">
        <v>6</v>
      </c>
      <c r="B37" s="218" t="str">
        <f>+'Ekamut-caxs'!B39</f>
        <v>Կապի գծով, որից`</v>
      </c>
      <c r="C37" s="210">
        <f t="shared" ref="C37:E37" si="4">SUM(C38:C40)</f>
        <v>49.7</v>
      </c>
      <c r="D37" s="210">
        <f t="shared" si="4"/>
        <v>99.4</v>
      </c>
      <c r="E37" s="210">
        <f t="shared" si="4"/>
        <v>149.1</v>
      </c>
      <c r="F37" s="210">
        <f>SUM(F38:F40)</f>
        <v>198.9</v>
      </c>
      <c r="G37" s="319"/>
      <c r="H37" s="302"/>
      <c r="I37" s="505" t="str">
        <f t="shared" si="3"/>
        <v/>
      </c>
      <c r="J37" s="505" t="str">
        <f t="shared" si="3"/>
        <v/>
      </c>
      <c r="K37" s="505" t="str">
        <f t="shared" si="3"/>
        <v/>
      </c>
      <c r="L37" s="363"/>
      <c r="M37" s="84"/>
      <c r="N37" s="84"/>
      <c r="O37" s="84"/>
    </row>
    <row r="38" spans="1:15">
      <c r="A38" s="25">
        <f t="shared" ref="A38:A40" si="5">+A37+0.1</f>
        <v>6.1</v>
      </c>
      <c r="B38" s="275" t="str">
        <f>+'Ekamut-caxs'!B40</f>
        <v>բաժանորդային վճար</v>
      </c>
      <c r="C38" s="203">
        <v>22.5</v>
      </c>
      <c r="D38" s="203">
        <v>45</v>
      </c>
      <c r="E38" s="203">
        <v>67.5</v>
      </c>
      <c r="F38" s="507">
        <f>+'Ekamut-caxs'!D40</f>
        <v>90</v>
      </c>
      <c r="G38" s="322"/>
      <c r="H38" s="263"/>
      <c r="I38" s="505" t="str">
        <f t="shared" si="3"/>
        <v/>
      </c>
      <c r="J38" s="505" t="str">
        <f t="shared" si="3"/>
        <v/>
      </c>
      <c r="K38" s="505" t="str">
        <f t="shared" si="3"/>
        <v/>
      </c>
    </row>
    <row r="39" spans="1:15">
      <c r="A39" s="25">
        <f t="shared" si="5"/>
        <v>6.1999999999999993</v>
      </c>
      <c r="B39" s="275" t="str">
        <f>+'Ekamut-caxs'!B41</f>
        <v>րոպեավճար</v>
      </c>
      <c r="C39" s="203">
        <v>10.7</v>
      </c>
      <c r="D39" s="203">
        <v>21.4</v>
      </c>
      <c r="E39" s="203">
        <v>32.1</v>
      </c>
      <c r="F39" s="507">
        <f>+'Ekamut-caxs'!D41</f>
        <v>42.9</v>
      </c>
      <c r="G39" s="322"/>
      <c r="H39" s="263"/>
      <c r="I39" s="505" t="str">
        <f t="shared" si="3"/>
        <v/>
      </c>
      <c r="J39" s="505" t="str">
        <f t="shared" si="3"/>
        <v/>
      </c>
      <c r="K39" s="505" t="str">
        <f t="shared" si="3"/>
        <v/>
      </c>
    </row>
    <row r="40" spans="1:15">
      <c r="A40" s="25">
        <f t="shared" si="5"/>
        <v>6.2999999999999989</v>
      </c>
      <c r="B40" s="275" t="str">
        <f>+'Ekamut-caxs'!B42</f>
        <v>ինտերնետ կապ</v>
      </c>
      <c r="C40" s="203">
        <v>16.5</v>
      </c>
      <c r="D40" s="203">
        <v>33</v>
      </c>
      <c r="E40" s="203">
        <v>49.5</v>
      </c>
      <c r="F40" s="507">
        <f>+'Ekamut-caxs'!D42</f>
        <v>66</v>
      </c>
      <c r="G40" s="322"/>
      <c r="H40" s="263"/>
      <c r="I40" s="505" t="str">
        <f t="shared" si="3"/>
        <v/>
      </c>
      <c r="J40" s="505" t="str">
        <f t="shared" si="3"/>
        <v/>
      </c>
      <c r="K40" s="505" t="str">
        <f t="shared" si="3"/>
        <v/>
      </c>
    </row>
    <row r="41" spans="1:15" s="85" customFormat="1" ht="17.25">
      <c r="A41" s="57">
        <f>+A37+1</f>
        <v>7</v>
      </c>
      <c r="B41" s="218" t="str">
        <f>+'Ekamut-caxs'!B43</f>
        <v>Բանկային ծառայության գծով</v>
      </c>
      <c r="C41" s="265">
        <v>17</v>
      </c>
      <c r="D41" s="265">
        <v>20</v>
      </c>
      <c r="E41" s="265">
        <v>23</v>
      </c>
      <c r="F41" s="210">
        <f>+'Ekamut-caxs'!D43</f>
        <v>26</v>
      </c>
      <c r="G41" s="319"/>
      <c r="H41" s="302"/>
      <c r="I41" s="505" t="str">
        <f t="shared" si="3"/>
        <v/>
      </c>
      <c r="J41" s="505" t="str">
        <f t="shared" si="3"/>
        <v/>
      </c>
      <c r="K41" s="505" t="str">
        <f t="shared" si="3"/>
        <v/>
      </c>
      <c r="L41" s="363"/>
      <c r="M41" s="84"/>
      <c r="N41" s="84"/>
      <c r="O41" s="84"/>
    </row>
    <row r="42" spans="1:15" s="85" customFormat="1" ht="17.25" hidden="1">
      <c r="A42" s="57">
        <f>+A41+1</f>
        <v>8</v>
      </c>
      <c r="B42" s="218" t="str">
        <f>+'Ekamut-caxs'!B44</f>
        <v>Տնտեսական ապրանքների գծով</v>
      </c>
      <c r="C42" s="265"/>
      <c r="D42" s="265"/>
      <c r="E42" s="265"/>
      <c r="F42" s="210">
        <f>+'Ekamut-caxs'!D44</f>
        <v>0</v>
      </c>
      <c r="G42" s="319"/>
      <c r="H42" s="302"/>
      <c r="I42" s="505" t="str">
        <f t="shared" si="3"/>
        <v/>
      </c>
      <c r="J42" s="505" t="str">
        <f t="shared" si="3"/>
        <v/>
      </c>
      <c r="K42" s="505" t="str">
        <f t="shared" si="3"/>
        <v/>
      </c>
      <c r="L42" s="363"/>
      <c r="M42" s="84"/>
      <c r="N42" s="84"/>
      <c r="O42" s="84"/>
    </row>
    <row r="43" spans="1:15" s="85" customFormat="1" ht="21.6" hidden="1" customHeight="1">
      <c r="A43" s="57">
        <f>+A42+1</f>
        <v>9</v>
      </c>
      <c r="B43" s="218" t="str">
        <f>+'Ekamut-caxs'!B45</f>
        <v>Գրասենյակային ապրանքների գծով</v>
      </c>
      <c r="C43" s="265"/>
      <c r="D43" s="265"/>
      <c r="E43" s="265"/>
      <c r="F43" s="210">
        <f>+'Ekamut-caxs'!D45</f>
        <v>0</v>
      </c>
      <c r="G43" s="319"/>
      <c r="H43" s="302"/>
      <c r="I43" s="505" t="str">
        <f t="shared" si="3"/>
        <v/>
      </c>
      <c r="J43" s="505" t="str">
        <f t="shared" si="3"/>
        <v/>
      </c>
      <c r="K43" s="505" t="str">
        <f t="shared" si="3"/>
        <v/>
      </c>
      <c r="L43" s="363"/>
      <c r="M43" s="84"/>
      <c r="N43" s="84"/>
      <c r="O43" s="84"/>
    </row>
    <row r="44" spans="1:15" s="85" customFormat="1" ht="34.5" hidden="1">
      <c r="A44" s="57">
        <f t="shared" ref="A44:A69" si="6">+A43+1</f>
        <v>10</v>
      </c>
      <c r="B44" s="218" t="str">
        <f>+'Ekamut-caxs'!B46</f>
        <v>Փոքրարժեք կամ արագամաշ առարկաների գծով</v>
      </c>
      <c r="C44" s="265"/>
      <c r="D44" s="265"/>
      <c r="E44" s="265"/>
      <c r="F44" s="210">
        <f>+'Ekamut-caxs'!D46</f>
        <v>0</v>
      </c>
      <c r="G44" s="319"/>
      <c r="H44" s="302"/>
      <c r="I44" s="505" t="str">
        <f t="shared" si="3"/>
        <v/>
      </c>
      <c r="J44" s="505" t="str">
        <f t="shared" si="3"/>
        <v/>
      </c>
      <c r="K44" s="505" t="str">
        <f t="shared" si="3"/>
        <v/>
      </c>
      <c r="L44" s="363"/>
      <c r="M44" s="84"/>
      <c r="N44" s="84"/>
      <c r="O44" s="84"/>
    </row>
    <row r="45" spans="1:15" s="85" customFormat="1" ht="17.25" hidden="1">
      <c r="A45" s="57">
        <f t="shared" si="6"/>
        <v>11</v>
      </c>
      <c r="B45" s="218" t="str">
        <f>+'Ekamut-caxs'!B47</f>
        <v>Ուսումնական նյութերի գծով</v>
      </c>
      <c r="C45" s="265"/>
      <c r="D45" s="265"/>
      <c r="E45" s="265"/>
      <c r="F45" s="210">
        <f>+'Ekamut-caxs'!D47</f>
        <v>0</v>
      </c>
      <c r="G45" s="319"/>
      <c r="H45" s="302"/>
      <c r="I45" s="505" t="str">
        <f t="shared" si="3"/>
        <v/>
      </c>
      <c r="J45" s="505" t="str">
        <f t="shared" si="3"/>
        <v/>
      </c>
      <c r="K45" s="505" t="str">
        <f t="shared" si="3"/>
        <v/>
      </c>
      <c r="L45" s="363"/>
      <c r="M45" s="84"/>
      <c r="N45" s="84"/>
      <c r="O45" s="84"/>
    </row>
    <row r="46" spans="1:15" s="85" customFormat="1" ht="17.25" hidden="1">
      <c r="A46" s="57">
        <f t="shared" si="6"/>
        <v>12</v>
      </c>
      <c r="B46" s="218" t="str">
        <f>+'Ekamut-caxs'!B48</f>
        <v>Դեղորայքի գծով</v>
      </c>
      <c r="C46" s="265"/>
      <c r="D46" s="265"/>
      <c r="E46" s="265"/>
      <c r="F46" s="210">
        <f>+'Ekamut-caxs'!D48</f>
        <v>0</v>
      </c>
      <c r="G46" s="319"/>
      <c r="H46" s="302"/>
      <c r="I46" s="505" t="str">
        <f t="shared" si="3"/>
        <v/>
      </c>
      <c r="J46" s="505" t="str">
        <f t="shared" si="3"/>
        <v/>
      </c>
      <c r="K46" s="505" t="str">
        <f t="shared" si="3"/>
        <v/>
      </c>
      <c r="L46" s="363"/>
      <c r="M46" s="84"/>
      <c r="N46" s="84"/>
      <c r="O46" s="84"/>
    </row>
    <row r="47" spans="1:15" s="85" customFormat="1" ht="17.25" hidden="1">
      <c r="A47" s="57">
        <f t="shared" si="6"/>
        <v>13</v>
      </c>
      <c r="B47" s="218" t="str">
        <f>+'Ekamut-caxs'!B49</f>
        <v>Բուժ.ծառայության գծով</v>
      </c>
      <c r="C47" s="265"/>
      <c r="D47" s="265"/>
      <c r="E47" s="265"/>
      <c r="F47" s="210">
        <f>+'Ekamut-caxs'!D49</f>
        <v>0</v>
      </c>
      <c r="G47" s="319"/>
      <c r="H47" s="302"/>
      <c r="I47" s="505" t="str">
        <f t="shared" si="3"/>
        <v/>
      </c>
      <c r="J47" s="505" t="str">
        <f t="shared" si="3"/>
        <v/>
      </c>
      <c r="K47" s="505" t="str">
        <f t="shared" si="3"/>
        <v/>
      </c>
      <c r="L47" s="363"/>
      <c r="M47" s="84"/>
      <c r="N47" s="84"/>
      <c r="O47" s="84"/>
    </row>
    <row r="48" spans="1:15" s="85" customFormat="1" ht="17.25" hidden="1">
      <c r="A48" s="57">
        <f t="shared" si="6"/>
        <v>14</v>
      </c>
      <c r="B48" s="218" t="str">
        <f>+'Ekamut-caxs'!B50</f>
        <v>Ընթացիկ վերանորոգման գծով</v>
      </c>
      <c r="C48" s="265"/>
      <c r="D48" s="265"/>
      <c r="E48" s="265"/>
      <c r="F48" s="210">
        <f>+'Ekamut-caxs'!D50</f>
        <v>0</v>
      </c>
      <c r="G48" s="319"/>
      <c r="H48" s="302"/>
      <c r="I48" s="505" t="str">
        <f t="shared" si="3"/>
        <v/>
      </c>
      <c r="J48" s="505" t="str">
        <f t="shared" si="3"/>
        <v/>
      </c>
      <c r="K48" s="505" t="str">
        <f t="shared" si="3"/>
        <v/>
      </c>
      <c r="L48" s="363"/>
      <c r="M48" s="84"/>
      <c r="N48" s="84"/>
      <c r="O48" s="84"/>
    </row>
    <row r="49" spans="1:15" s="85" customFormat="1" ht="34.5" hidden="1">
      <c r="A49" s="57">
        <f t="shared" si="6"/>
        <v>15</v>
      </c>
      <c r="B49" s="218" t="str">
        <f>+'Ekamut-caxs'!B51</f>
        <v>Ջեռուցման համակարգի սպասարկման գծով</v>
      </c>
      <c r="C49" s="265"/>
      <c r="D49" s="265"/>
      <c r="E49" s="265"/>
      <c r="F49" s="210">
        <f>+'Ekamut-caxs'!D51</f>
        <v>0</v>
      </c>
      <c r="G49" s="319"/>
      <c r="H49" s="302"/>
      <c r="I49" s="505" t="str">
        <f t="shared" si="3"/>
        <v/>
      </c>
      <c r="J49" s="505" t="str">
        <f t="shared" si="3"/>
        <v/>
      </c>
      <c r="K49" s="505" t="str">
        <f t="shared" si="3"/>
        <v/>
      </c>
      <c r="L49" s="363"/>
      <c r="M49" s="84"/>
      <c r="N49" s="84"/>
      <c r="O49" s="84"/>
    </row>
    <row r="50" spans="1:15" s="85" customFormat="1" ht="17.25" hidden="1">
      <c r="A50" s="57">
        <f t="shared" si="6"/>
        <v>16</v>
      </c>
      <c r="B50" s="218" t="str">
        <f>+'Ekamut-caxs'!B52</f>
        <v>Կաթսայատան սպասարկման գծով</v>
      </c>
      <c r="C50" s="265"/>
      <c r="D50" s="265"/>
      <c r="E50" s="265"/>
      <c r="F50" s="210">
        <f>+'Ekamut-caxs'!D52</f>
        <v>0</v>
      </c>
      <c r="G50" s="319"/>
      <c r="H50" s="302"/>
      <c r="I50" s="505" t="str">
        <f t="shared" si="3"/>
        <v/>
      </c>
      <c r="J50" s="505" t="str">
        <f t="shared" si="3"/>
        <v/>
      </c>
      <c r="K50" s="505" t="str">
        <f t="shared" si="3"/>
        <v/>
      </c>
      <c r="L50" s="363"/>
      <c r="M50" s="84"/>
      <c r="N50" s="84"/>
      <c r="O50" s="84"/>
    </row>
    <row r="51" spans="1:15" s="85" customFormat="1" ht="34.5" hidden="1">
      <c r="A51" s="57">
        <f t="shared" si="6"/>
        <v>17</v>
      </c>
      <c r="B51" s="218" t="str">
        <f>+'Ekamut-caxs'!B53</f>
        <v>Սպասարկման և կոմունալ համավճարների գծով</v>
      </c>
      <c r="C51" s="265"/>
      <c r="D51" s="265"/>
      <c r="E51" s="265"/>
      <c r="F51" s="210">
        <f>+'Ekamut-caxs'!D53</f>
        <v>0</v>
      </c>
      <c r="G51" s="319"/>
      <c r="H51" s="302"/>
      <c r="I51" s="505" t="str">
        <f t="shared" si="3"/>
        <v/>
      </c>
      <c r="J51" s="505" t="str">
        <f t="shared" si="3"/>
        <v/>
      </c>
      <c r="K51" s="505" t="str">
        <f t="shared" si="3"/>
        <v/>
      </c>
      <c r="L51" s="363"/>
      <c r="M51" s="84"/>
      <c r="N51" s="84"/>
      <c r="O51" s="84"/>
    </row>
    <row r="52" spans="1:15" s="85" customFormat="1" ht="34.5" hidden="1">
      <c r="A52" s="57">
        <f t="shared" si="6"/>
        <v>18</v>
      </c>
      <c r="B52" s="218" t="str">
        <f>+'Ekamut-caxs'!B54</f>
        <v>Գնումների համակարգողի ծառայության գծով</v>
      </c>
      <c r="C52" s="265"/>
      <c r="D52" s="265"/>
      <c r="E52" s="265"/>
      <c r="F52" s="210">
        <f>+'Ekamut-caxs'!D54</f>
        <v>0</v>
      </c>
      <c r="G52" s="319"/>
      <c r="H52" s="302"/>
      <c r="I52" s="505" t="str">
        <f t="shared" si="3"/>
        <v/>
      </c>
      <c r="J52" s="505" t="str">
        <f t="shared" si="3"/>
        <v/>
      </c>
      <c r="K52" s="505" t="str">
        <f t="shared" si="3"/>
        <v/>
      </c>
      <c r="L52" s="363"/>
      <c r="M52" s="84"/>
      <c r="N52" s="84"/>
      <c r="O52" s="84"/>
    </row>
    <row r="53" spans="1:15" s="85" customFormat="1" ht="34.5" hidden="1">
      <c r="A53" s="57">
        <f t="shared" si="6"/>
        <v>19</v>
      </c>
      <c r="B53" s="218" t="str">
        <f>+'Ekamut-caxs'!B55</f>
        <v>Համակարգիչների տեխնիկական սպասարկման գծով</v>
      </c>
      <c r="C53" s="265"/>
      <c r="D53" s="265"/>
      <c r="E53" s="265"/>
      <c r="F53" s="210">
        <f>+'Ekamut-caxs'!D55</f>
        <v>0</v>
      </c>
      <c r="G53" s="319"/>
      <c r="H53" s="302"/>
      <c r="I53" s="505" t="str">
        <f t="shared" si="3"/>
        <v/>
      </c>
      <c r="J53" s="505" t="str">
        <f t="shared" si="3"/>
        <v/>
      </c>
      <c r="K53" s="505" t="str">
        <f t="shared" si="3"/>
        <v/>
      </c>
      <c r="L53" s="363"/>
      <c r="M53" s="84"/>
      <c r="N53" s="84"/>
      <c r="O53" s="84"/>
    </row>
    <row r="54" spans="1:15" s="85" customFormat="1" ht="14.45" customHeight="1">
      <c r="A54" s="57">
        <v>8</v>
      </c>
      <c r="B54" s="218" t="str">
        <f>+'Ekamut-caxs'!B56</f>
        <v>Համակարգչային ծրագրի և կայքի սպասարկման գծով</v>
      </c>
      <c r="C54" s="265">
        <v>0</v>
      </c>
      <c r="D54" s="265">
        <v>0</v>
      </c>
      <c r="E54" s="265">
        <v>0</v>
      </c>
      <c r="F54" s="210">
        <f>+'Ekamut-caxs'!D56</f>
        <v>97</v>
      </c>
      <c r="G54" s="319"/>
      <c r="H54" s="302"/>
      <c r="I54" s="505" t="str">
        <f t="shared" si="3"/>
        <v/>
      </c>
      <c r="J54" s="505" t="str">
        <f t="shared" si="3"/>
        <v/>
      </c>
      <c r="K54" s="505" t="str">
        <f t="shared" si="3"/>
        <v/>
      </c>
      <c r="L54" s="363"/>
      <c r="M54" s="84"/>
      <c r="N54" s="84"/>
      <c r="O54" s="84"/>
    </row>
    <row r="55" spans="1:15" s="85" customFormat="1" ht="19.899999999999999" hidden="1" customHeight="1">
      <c r="A55" s="57">
        <f t="shared" si="6"/>
        <v>9</v>
      </c>
      <c r="B55" s="218" t="str">
        <f>+'Ekamut-caxs'!B57</f>
        <v>էլ․ստորագրության գծով</v>
      </c>
      <c r="C55" s="265"/>
      <c r="D55" s="265"/>
      <c r="E55" s="265"/>
      <c r="F55" s="210">
        <f>+'Ekamut-caxs'!D57</f>
        <v>0</v>
      </c>
      <c r="G55" s="319"/>
      <c r="H55" s="302"/>
      <c r="I55" s="505" t="str">
        <f t="shared" si="3"/>
        <v/>
      </c>
      <c r="J55" s="505" t="str">
        <f t="shared" si="3"/>
        <v/>
      </c>
      <c r="K55" s="505" t="str">
        <f t="shared" si="3"/>
        <v/>
      </c>
      <c r="L55" s="363"/>
      <c r="M55" s="84"/>
      <c r="N55" s="84"/>
      <c r="O55" s="84"/>
    </row>
    <row r="56" spans="1:15" s="85" customFormat="1" ht="13.15" customHeight="1">
      <c r="A56" s="57">
        <v>9</v>
      </c>
      <c r="B56" s="218" t="str">
        <f>+'Ekamut-caxs'!B58</f>
        <v>Հայտարարության գծով</v>
      </c>
      <c r="C56" s="265">
        <v>18</v>
      </c>
      <c r="D56" s="265">
        <v>36</v>
      </c>
      <c r="E56" s="265">
        <v>54</v>
      </c>
      <c r="F56" s="210">
        <f>+'Ekamut-caxs'!D58</f>
        <v>72</v>
      </c>
      <c r="G56" s="319"/>
      <c r="H56" s="302"/>
      <c r="I56" s="505" t="str">
        <f t="shared" si="3"/>
        <v/>
      </c>
      <c r="J56" s="505" t="str">
        <f t="shared" si="3"/>
        <v/>
      </c>
      <c r="K56" s="505" t="str">
        <f t="shared" si="3"/>
        <v/>
      </c>
      <c r="L56" s="363"/>
      <c r="M56" s="84"/>
      <c r="N56" s="84"/>
      <c r="O56" s="84"/>
    </row>
    <row r="57" spans="1:15" s="85" customFormat="1" ht="15" hidden="1" customHeight="1">
      <c r="A57" s="57">
        <f t="shared" si="6"/>
        <v>10</v>
      </c>
      <c r="B57" s="218" t="str">
        <f>+'Ekamut-caxs'!B59</f>
        <v>Բաժանորդագրության գծով</v>
      </c>
      <c r="C57" s="265"/>
      <c r="D57" s="265"/>
      <c r="E57" s="265"/>
      <c r="F57" s="210">
        <f>+'Ekamut-caxs'!D59</f>
        <v>0</v>
      </c>
      <c r="G57" s="319"/>
      <c r="H57" s="302"/>
      <c r="I57" s="505" t="str">
        <f t="shared" si="3"/>
        <v/>
      </c>
      <c r="J57" s="505" t="str">
        <f t="shared" si="3"/>
        <v/>
      </c>
      <c r="K57" s="505" t="str">
        <f t="shared" si="3"/>
        <v/>
      </c>
      <c r="L57" s="363"/>
      <c r="M57" s="84"/>
      <c r="N57" s="84"/>
      <c r="O57" s="84"/>
    </row>
    <row r="58" spans="1:15" s="85" customFormat="1" ht="13.15" hidden="1" customHeight="1">
      <c r="A58" s="57">
        <f t="shared" si="6"/>
        <v>11</v>
      </c>
      <c r="B58" s="218" t="str">
        <f>+'Ekamut-caxs'!B60</f>
        <v>Վերապատրաստման գծով</v>
      </c>
      <c r="C58" s="265"/>
      <c r="D58" s="265"/>
      <c r="E58" s="265"/>
      <c r="F58" s="210">
        <f>+'Ekamut-caxs'!D60</f>
        <v>0</v>
      </c>
      <c r="G58" s="319"/>
      <c r="H58" s="302"/>
      <c r="I58" s="505" t="str">
        <f t="shared" si="3"/>
        <v/>
      </c>
      <c r="J58" s="505" t="str">
        <f t="shared" si="3"/>
        <v/>
      </c>
      <c r="K58" s="505" t="str">
        <f t="shared" si="3"/>
        <v/>
      </c>
      <c r="L58" s="363"/>
      <c r="M58" s="84"/>
      <c r="N58" s="84"/>
      <c r="O58" s="84"/>
    </row>
    <row r="59" spans="1:15" s="85" customFormat="1" ht="14.45" hidden="1" customHeight="1">
      <c r="A59" s="57">
        <f t="shared" si="6"/>
        <v>12</v>
      </c>
      <c r="B59" s="218" t="str">
        <f>+'Ekamut-caxs'!B61</f>
        <v>Միջոցառումների գծով</v>
      </c>
      <c r="C59" s="265"/>
      <c r="D59" s="265"/>
      <c r="E59" s="265"/>
      <c r="F59" s="210">
        <f>+'Ekamut-caxs'!D61</f>
        <v>0</v>
      </c>
      <c r="G59" s="319"/>
      <c r="H59" s="302"/>
      <c r="I59" s="505" t="str">
        <f t="shared" si="3"/>
        <v/>
      </c>
      <c r="J59" s="505" t="str">
        <f t="shared" si="3"/>
        <v/>
      </c>
      <c r="K59" s="505" t="str">
        <f t="shared" si="3"/>
        <v/>
      </c>
      <c r="L59" s="363"/>
      <c r="M59" s="84"/>
      <c r="N59" s="84"/>
      <c r="O59" s="84"/>
    </row>
    <row r="60" spans="1:15" s="85" customFormat="1" ht="18" hidden="1" customHeight="1">
      <c r="A60" s="57">
        <f t="shared" si="6"/>
        <v>13</v>
      </c>
      <c r="B60" s="218" t="str">
        <f>+'Ekamut-caxs'!B62</f>
        <v>Տպագրական ծառայությունների գծով</v>
      </c>
      <c r="C60" s="265"/>
      <c r="D60" s="265"/>
      <c r="E60" s="265"/>
      <c r="F60" s="210">
        <f>+'Ekamut-caxs'!D62</f>
        <v>0</v>
      </c>
      <c r="G60" s="319"/>
      <c r="H60" s="302"/>
      <c r="I60" s="505" t="str">
        <f t="shared" si="3"/>
        <v/>
      </c>
      <c r="J60" s="505" t="str">
        <f t="shared" si="3"/>
        <v/>
      </c>
      <c r="K60" s="505" t="str">
        <f t="shared" si="3"/>
        <v/>
      </c>
      <c r="L60" s="363"/>
      <c r="M60" s="84"/>
      <c r="N60" s="84"/>
      <c r="O60" s="84"/>
    </row>
    <row r="61" spans="1:15" s="84" customFormat="1" ht="20.45" hidden="1" customHeight="1">
      <c r="A61" s="57">
        <f t="shared" si="6"/>
        <v>14</v>
      </c>
      <c r="B61" s="276">
        <f>+'Ekamut-caxs'!B63</f>
        <v>0</v>
      </c>
      <c r="C61" s="265"/>
      <c r="D61" s="265"/>
      <c r="E61" s="265"/>
      <c r="F61" s="210">
        <f>+'Ekamut-caxs'!D63</f>
        <v>0</v>
      </c>
      <c r="G61" s="320"/>
      <c r="H61" s="261" t="s">
        <v>274</v>
      </c>
      <c r="I61" s="506"/>
      <c r="J61" s="506"/>
      <c r="K61" s="506"/>
      <c r="L61" s="363"/>
    </row>
    <row r="62" spans="1:15" s="84" customFormat="1" ht="19.899999999999999" hidden="1" customHeight="1">
      <c r="A62" s="57">
        <f t="shared" si="6"/>
        <v>15</v>
      </c>
      <c r="B62" s="276"/>
      <c r="C62" s="265"/>
      <c r="D62" s="265"/>
      <c r="E62" s="265"/>
      <c r="F62" s="210">
        <f>+'Ekamut-caxs'!D64</f>
        <v>0</v>
      </c>
      <c r="G62" s="320"/>
      <c r="H62" s="261"/>
      <c r="I62" s="506" t="str">
        <f t="shared" si="3"/>
        <v/>
      </c>
      <c r="J62" s="506" t="str">
        <f t="shared" si="3"/>
        <v/>
      </c>
      <c r="K62" s="506" t="str">
        <f t="shared" si="3"/>
        <v/>
      </c>
      <c r="L62" s="363"/>
    </row>
    <row r="63" spans="1:15" s="84" customFormat="1" ht="16.149999999999999" hidden="1" customHeight="1">
      <c r="A63" s="57">
        <f>+A62+1</f>
        <v>16</v>
      </c>
      <c r="B63" s="239" t="s">
        <v>209</v>
      </c>
      <c r="C63" s="265"/>
      <c r="D63" s="265"/>
      <c r="E63" s="265"/>
      <c r="F63" s="210">
        <f>+'Ekamut-caxs'!D65</f>
        <v>0</v>
      </c>
      <c r="G63" s="320"/>
      <c r="I63" s="506" t="str">
        <f t="shared" si="3"/>
        <v/>
      </c>
      <c r="J63" s="506" t="str">
        <f t="shared" si="3"/>
        <v/>
      </c>
      <c r="K63" s="506" t="str">
        <f t="shared" si="3"/>
        <v/>
      </c>
      <c r="L63" s="363"/>
    </row>
    <row r="64" spans="1:15" s="85" customFormat="1" ht="11.45" hidden="1" customHeight="1">
      <c r="A64" s="57">
        <f t="shared" si="6"/>
        <v>17</v>
      </c>
      <c r="B64" s="218" t="s">
        <v>32</v>
      </c>
      <c r="C64" s="210">
        <f t="shared" ref="C64:E64" si="7">SUM(C65:C67)</f>
        <v>0</v>
      </c>
      <c r="D64" s="210">
        <f t="shared" si="7"/>
        <v>0</v>
      </c>
      <c r="E64" s="210">
        <f t="shared" si="7"/>
        <v>0</v>
      </c>
      <c r="F64" s="210">
        <f>SUM(F65:F67)</f>
        <v>0</v>
      </c>
      <c r="G64" s="319"/>
      <c r="H64" s="302"/>
      <c r="I64" s="505" t="str">
        <f t="shared" si="3"/>
        <v/>
      </c>
      <c r="J64" s="505" t="str">
        <f t="shared" si="3"/>
        <v/>
      </c>
      <c r="K64" s="505" t="str">
        <f t="shared" si="3"/>
        <v/>
      </c>
      <c r="L64" s="363"/>
      <c r="M64" s="84"/>
      <c r="N64" s="84"/>
      <c r="O64" s="84"/>
    </row>
    <row r="65" spans="1:15" ht="19.899999999999999" hidden="1" customHeight="1">
      <c r="A65" s="25">
        <f t="shared" ref="A65:A67" si="8">+A64+0.1</f>
        <v>17.100000000000001</v>
      </c>
      <c r="B65" s="278" t="s">
        <v>33</v>
      </c>
      <c r="C65" s="203"/>
      <c r="D65" s="203"/>
      <c r="E65" s="203"/>
      <c r="F65" s="203"/>
      <c r="G65" s="323"/>
      <c r="H65" s="263"/>
      <c r="I65" s="505" t="str">
        <f t="shared" si="3"/>
        <v/>
      </c>
      <c r="J65" s="505" t="str">
        <f t="shared" si="3"/>
        <v/>
      </c>
      <c r="K65" s="505" t="str">
        <f t="shared" si="3"/>
        <v/>
      </c>
    </row>
    <row r="66" spans="1:15" ht="12" hidden="1" customHeight="1">
      <c r="A66" s="25">
        <f t="shared" si="8"/>
        <v>17.200000000000003</v>
      </c>
      <c r="B66" s="278" t="s">
        <v>46</v>
      </c>
      <c r="C66" s="203"/>
      <c r="D66" s="203"/>
      <c r="E66" s="203"/>
      <c r="F66" s="203"/>
      <c r="G66" s="323"/>
      <c r="H66" s="263"/>
      <c r="I66" s="505" t="str">
        <f t="shared" si="3"/>
        <v/>
      </c>
      <c r="J66" s="505" t="str">
        <f t="shared" si="3"/>
        <v/>
      </c>
      <c r="K66" s="505" t="str">
        <f t="shared" si="3"/>
        <v/>
      </c>
    </row>
    <row r="67" spans="1:15" ht="16.899999999999999" hidden="1" customHeight="1">
      <c r="A67" s="25">
        <f t="shared" si="8"/>
        <v>17.300000000000004</v>
      </c>
      <c r="B67" s="278" t="s">
        <v>80</v>
      </c>
      <c r="C67" s="203"/>
      <c r="D67" s="203"/>
      <c r="E67" s="203"/>
      <c r="F67" s="507">
        <f>+'Ekamut-caxs'!D68</f>
        <v>0</v>
      </c>
      <c r="G67" s="323"/>
      <c r="H67" s="263"/>
      <c r="I67" s="505" t="str">
        <f t="shared" si="3"/>
        <v/>
      </c>
      <c r="J67" s="505" t="str">
        <f t="shared" si="3"/>
        <v/>
      </c>
      <c r="K67" s="505" t="str">
        <f t="shared" si="3"/>
        <v/>
      </c>
    </row>
    <row r="68" spans="1:15" s="85" customFormat="1" ht="34.5">
      <c r="A68" s="57">
        <v>10</v>
      </c>
      <c r="B68" s="211" t="s">
        <v>34</v>
      </c>
      <c r="C68" s="210">
        <f>+'Deb. ev kreditor'!F58</f>
        <v>1020.7</v>
      </c>
      <c r="D68" s="210">
        <f>+'Deb. ev kreditor'!F58</f>
        <v>1020.7</v>
      </c>
      <c r="E68" s="210">
        <f>+'Deb. ev kreditor'!F58</f>
        <v>1020.7</v>
      </c>
      <c r="F68" s="210">
        <f>+'Deb. ev kreditor'!F58</f>
        <v>1020.7</v>
      </c>
      <c r="G68" s="319"/>
      <c r="H68" s="263"/>
      <c r="I68" s="505" t="str">
        <f t="shared" si="3"/>
        <v/>
      </c>
      <c r="J68" s="505" t="str">
        <f t="shared" si="3"/>
        <v/>
      </c>
      <c r="K68" s="505" t="str">
        <f t="shared" si="3"/>
        <v/>
      </c>
      <c r="L68" s="363"/>
      <c r="M68" s="84"/>
      <c r="N68" s="84"/>
      <c r="O68" s="84"/>
    </row>
    <row r="69" spans="1:15" s="85" customFormat="1" ht="17.25" hidden="1">
      <c r="A69" s="57">
        <f t="shared" si="6"/>
        <v>11</v>
      </c>
      <c r="B69" s="279" t="s">
        <v>81</v>
      </c>
      <c r="C69" s="265"/>
      <c r="D69" s="265"/>
      <c r="E69" s="265"/>
      <c r="F69" s="209"/>
      <c r="G69" s="439"/>
      <c r="H69" s="520" t="s">
        <v>276</v>
      </c>
      <c r="I69" s="505" t="str">
        <f t="shared" si="3"/>
        <v/>
      </c>
      <c r="J69" s="505" t="str">
        <f t="shared" si="3"/>
        <v/>
      </c>
      <c r="K69" s="505" t="str">
        <f t="shared" si="3"/>
        <v/>
      </c>
      <c r="L69" s="363"/>
      <c r="M69" s="84"/>
      <c r="N69" s="84"/>
      <c r="O69" s="84"/>
    </row>
    <row r="70" spans="1:15" s="69" customFormat="1" ht="17.25" hidden="1">
      <c r="A70" s="35" t="s">
        <v>53</v>
      </c>
      <c r="B70" s="72" t="s">
        <v>56</v>
      </c>
      <c r="C70" s="212">
        <f>C71+C79</f>
        <v>0</v>
      </c>
      <c r="D70" s="212">
        <f>D71+D79</f>
        <v>0</v>
      </c>
      <c r="E70" s="212">
        <f>E71+E79</f>
        <v>0</v>
      </c>
      <c r="F70" s="212">
        <f>F71+F79</f>
        <v>0</v>
      </c>
      <c r="G70" s="317"/>
      <c r="H70" s="520"/>
      <c r="I70" s="505" t="str">
        <f t="shared" si="3"/>
        <v/>
      </c>
      <c r="J70" s="505" t="str">
        <f t="shared" si="3"/>
        <v/>
      </c>
      <c r="K70" s="505" t="str">
        <f t="shared" si="3"/>
        <v/>
      </c>
      <c r="L70" s="364"/>
      <c r="M70" s="68"/>
      <c r="N70" s="68"/>
      <c r="O70" s="68"/>
    </row>
    <row r="71" spans="1:15" s="85" customFormat="1" ht="34.5" hidden="1">
      <c r="A71" s="442">
        <v>1</v>
      </c>
      <c r="B71" s="289" t="s">
        <v>85</v>
      </c>
      <c r="C71" s="212">
        <f t="shared" ref="C71:E71" si="9">SUM(C72:C78)</f>
        <v>0</v>
      </c>
      <c r="D71" s="212">
        <f t="shared" si="9"/>
        <v>0</v>
      </c>
      <c r="E71" s="212">
        <f t="shared" si="9"/>
        <v>0</v>
      </c>
      <c r="F71" s="212">
        <f>SUM(F72:F78)</f>
        <v>0</v>
      </c>
      <c r="G71" s="319"/>
      <c r="H71" s="302"/>
      <c r="I71" s="505" t="str">
        <f t="shared" si="3"/>
        <v/>
      </c>
      <c r="J71" s="505" t="str">
        <f t="shared" si="3"/>
        <v/>
      </c>
      <c r="K71" s="505" t="str">
        <f t="shared" si="3"/>
        <v/>
      </c>
      <c r="L71" s="363"/>
      <c r="M71" s="84"/>
      <c r="N71" s="84"/>
      <c r="O71" s="84"/>
    </row>
    <row r="72" spans="1:15" s="85" customFormat="1" ht="17.25" hidden="1">
      <c r="A72" s="25">
        <f t="shared" ref="A72:A78" si="10">+A71+0.1</f>
        <v>1.1000000000000001</v>
      </c>
      <c r="B72" s="218" t="s">
        <v>82</v>
      </c>
      <c r="C72" s="265"/>
      <c r="D72" s="265"/>
      <c r="E72" s="265"/>
      <c r="F72" s="209"/>
      <c r="G72" s="319"/>
      <c r="H72" s="302"/>
      <c r="I72" s="505" t="str">
        <f t="shared" si="3"/>
        <v/>
      </c>
      <c r="J72" s="505" t="str">
        <f t="shared" si="3"/>
        <v/>
      </c>
      <c r="K72" s="505" t="str">
        <f t="shared" si="3"/>
        <v/>
      </c>
      <c r="L72" s="363"/>
      <c r="M72" s="84"/>
      <c r="N72" s="84"/>
      <c r="O72" s="84"/>
    </row>
    <row r="73" spans="1:15" s="85" customFormat="1" ht="34.5" hidden="1">
      <c r="A73" s="25">
        <f t="shared" si="10"/>
        <v>1.2000000000000002</v>
      </c>
      <c r="B73" s="218" t="s">
        <v>83</v>
      </c>
      <c r="C73" s="265"/>
      <c r="D73" s="265"/>
      <c r="E73" s="265"/>
      <c r="F73" s="209"/>
      <c r="G73" s="319"/>
      <c r="H73" s="302"/>
      <c r="I73" s="505" t="str">
        <f t="shared" si="3"/>
        <v/>
      </c>
      <c r="J73" s="505" t="str">
        <f t="shared" si="3"/>
        <v/>
      </c>
      <c r="K73" s="505" t="str">
        <f t="shared" si="3"/>
        <v/>
      </c>
      <c r="L73" s="363"/>
      <c r="M73" s="84"/>
      <c r="N73" s="84"/>
      <c r="O73" s="84"/>
    </row>
    <row r="74" spans="1:15" s="85" customFormat="1" ht="17.25" hidden="1">
      <c r="A74" s="25">
        <f t="shared" si="10"/>
        <v>1.3000000000000003</v>
      </c>
      <c r="B74" s="218" t="s">
        <v>84</v>
      </c>
      <c r="C74" s="265"/>
      <c r="D74" s="265"/>
      <c r="E74" s="265"/>
      <c r="F74" s="209"/>
      <c r="G74" s="319"/>
      <c r="H74" s="302"/>
      <c r="I74" s="505" t="str">
        <f t="shared" si="3"/>
        <v/>
      </c>
      <c r="J74" s="505" t="str">
        <f t="shared" si="3"/>
        <v/>
      </c>
      <c r="K74" s="505" t="str">
        <f t="shared" si="3"/>
        <v/>
      </c>
      <c r="L74" s="363"/>
      <c r="M74" s="84"/>
      <c r="N74" s="84"/>
      <c r="O74" s="84"/>
    </row>
    <row r="75" spans="1:15" s="85" customFormat="1" ht="17.25" hidden="1">
      <c r="A75" s="25">
        <f t="shared" si="10"/>
        <v>1.4000000000000004</v>
      </c>
      <c r="B75" s="218" t="s">
        <v>178</v>
      </c>
      <c r="C75" s="265"/>
      <c r="D75" s="265"/>
      <c r="E75" s="265"/>
      <c r="F75" s="209"/>
      <c r="G75" s="319"/>
      <c r="H75" s="302"/>
      <c r="I75" s="505" t="str">
        <f t="shared" si="3"/>
        <v/>
      </c>
      <c r="J75" s="505" t="str">
        <f t="shared" si="3"/>
        <v/>
      </c>
      <c r="K75" s="505" t="str">
        <f t="shared" si="3"/>
        <v/>
      </c>
      <c r="L75" s="363"/>
      <c r="M75" s="84"/>
      <c r="N75" s="84"/>
      <c r="O75" s="84"/>
    </row>
    <row r="76" spans="1:15" s="85" customFormat="1" ht="17.25" hidden="1">
      <c r="A76" s="25">
        <f t="shared" si="10"/>
        <v>1.5000000000000004</v>
      </c>
      <c r="B76" s="218" t="s">
        <v>61</v>
      </c>
      <c r="C76" s="265"/>
      <c r="D76" s="265"/>
      <c r="E76" s="265"/>
      <c r="F76" s="209"/>
      <c r="G76" s="319"/>
      <c r="H76" s="302"/>
      <c r="I76" s="505" t="str">
        <f t="shared" si="3"/>
        <v/>
      </c>
      <c r="J76" s="505" t="str">
        <f t="shared" si="3"/>
        <v/>
      </c>
      <c r="K76" s="505" t="str">
        <f t="shared" si="3"/>
        <v/>
      </c>
      <c r="L76" s="363"/>
      <c r="M76" s="84"/>
      <c r="N76" s="84"/>
      <c r="O76" s="84"/>
    </row>
    <row r="77" spans="1:15" s="84" customFormat="1" ht="17.25" hidden="1">
      <c r="A77" s="25">
        <f t="shared" si="10"/>
        <v>1.6000000000000005</v>
      </c>
      <c r="B77" s="239" t="s">
        <v>62</v>
      </c>
      <c r="C77" s="265"/>
      <c r="D77" s="265"/>
      <c r="E77" s="265"/>
      <c r="F77" s="209"/>
      <c r="G77" s="320"/>
      <c r="H77" s="261"/>
      <c r="I77" s="506" t="str">
        <f t="shared" si="3"/>
        <v/>
      </c>
      <c r="J77" s="506" t="str">
        <f t="shared" si="3"/>
        <v/>
      </c>
      <c r="K77" s="506" t="str">
        <f t="shared" si="3"/>
        <v/>
      </c>
      <c r="L77" s="363"/>
    </row>
    <row r="78" spans="1:15" s="84" customFormat="1" ht="27" hidden="1">
      <c r="A78" s="25">
        <f t="shared" si="10"/>
        <v>1.7000000000000006</v>
      </c>
      <c r="B78" s="239"/>
      <c r="C78" s="265"/>
      <c r="D78" s="265"/>
      <c r="E78" s="265"/>
      <c r="F78" s="209"/>
      <c r="G78" s="320"/>
      <c r="H78" s="261" t="s">
        <v>275</v>
      </c>
      <c r="I78" s="506" t="str">
        <f t="shared" si="3"/>
        <v/>
      </c>
      <c r="J78" s="506" t="str">
        <f t="shared" si="3"/>
        <v/>
      </c>
      <c r="K78" s="506" t="str">
        <f t="shared" si="3"/>
        <v/>
      </c>
      <c r="L78" s="363"/>
    </row>
    <row r="79" spans="1:15" s="85" customFormat="1" ht="51.75" hidden="1">
      <c r="A79" s="442">
        <v>2</v>
      </c>
      <c r="B79" s="289" t="s">
        <v>86</v>
      </c>
      <c r="C79" s="212">
        <f t="shared" ref="C79:E79" si="11">SUM(C80:C82)</f>
        <v>0</v>
      </c>
      <c r="D79" s="212">
        <f t="shared" si="11"/>
        <v>0</v>
      </c>
      <c r="E79" s="212">
        <f t="shared" si="11"/>
        <v>0</v>
      </c>
      <c r="F79" s="212">
        <f>SUM(F80:F82)</f>
        <v>0</v>
      </c>
      <c r="G79" s="319"/>
      <c r="H79" s="302"/>
      <c r="I79" s="505" t="str">
        <f t="shared" si="3"/>
        <v/>
      </c>
      <c r="J79" s="505" t="str">
        <f t="shared" si="3"/>
        <v/>
      </c>
      <c r="K79" s="505" t="str">
        <f t="shared" si="3"/>
        <v/>
      </c>
      <c r="L79" s="363"/>
      <c r="M79" s="84"/>
      <c r="N79" s="84"/>
      <c r="O79" s="84"/>
    </row>
    <row r="80" spans="1:15" s="85" customFormat="1" ht="17.25" hidden="1">
      <c r="A80" s="25">
        <f t="shared" ref="A80:A82" si="12">+A79+0.1</f>
        <v>2.1</v>
      </c>
      <c r="B80" s="218" t="s">
        <v>58</v>
      </c>
      <c r="C80" s="265"/>
      <c r="D80" s="265"/>
      <c r="E80" s="265"/>
      <c r="F80" s="209"/>
      <c r="G80" s="319"/>
      <c r="H80" s="302"/>
      <c r="I80" s="505" t="str">
        <f t="shared" si="3"/>
        <v/>
      </c>
      <c r="J80" s="505" t="str">
        <f t="shared" si="3"/>
        <v/>
      </c>
      <c r="K80" s="505" t="str">
        <f t="shared" si="3"/>
        <v/>
      </c>
      <c r="L80" s="363"/>
      <c r="M80" s="84"/>
      <c r="N80" s="84"/>
      <c r="O80" s="84"/>
    </row>
    <row r="81" spans="1:15" s="85" customFormat="1" ht="17.25" hidden="1">
      <c r="A81" s="25">
        <f t="shared" si="12"/>
        <v>2.2000000000000002</v>
      </c>
      <c r="B81" s="218" t="s">
        <v>57</v>
      </c>
      <c r="C81" s="265"/>
      <c r="D81" s="265"/>
      <c r="E81" s="265"/>
      <c r="F81" s="209"/>
      <c r="G81" s="319"/>
      <c r="H81" s="302"/>
      <c r="I81" s="505" t="str">
        <f t="shared" si="3"/>
        <v/>
      </c>
      <c r="J81" s="505" t="str">
        <f t="shared" si="3"/>
        <v/>
      </c>
      <c r="K81" s="505" t="str">
        <f t="shared" si="3"/>
        <v/>
      </c>
      <c r="L81" s="363"/>
      <c r="M81" s="84"/>
      <c r="N81" s="84"/>
      <c r="O81" s="84"/>
    </row>
    <row r="82" spans="1:15" s="85" customFormat="1" ht="34.5" hidden="1">
      <c r="A82" s="25">
        <f t="shared" si="12"/>
        <v>2.3000000000000003</v>
      </c>
      <c r="B82" s="218" t="s">
        <v>47</v>
      </c>
      <c r="C82" s="265"/>
      <c r="D82" s="265"/>
      <c r="E82" s="265"/>
      <c r="F82" s="209"/>
      <c r="G82" s="319"/>
      <c r="H82" s="302"/>
      <c r="I82" s="505" t="str">
        <f t="shared" si="3"/>
        <v/>
      </c>
      <c r="J82" s="505" t="str">
        <f t="shared" si="3"/>
        <v/>
      </c>
      <c r="K82" s="505" t="str">
        <f t="shared" si="3"/>
        <v/>
      </c>
      <c r="L82" s="363"/>
      <c r="M82" s="84"/>
      <c r="N82" s="84"/>
      <c r="O82" s="84"/>
    </row>
    <row r="83" spans="1:15" s="69" customFormat="1" ht="51.75" hidden="1">
      <c r="A83" s="35" t="s">
        <v>54</v>
      </c>
      <c r="B83" s="12" t="s">
        <v>125</v>
      </c>
      <c r="C83" s="212">
        <f t="shared" ref="C83:E83" si="13">SUM(C84:C87)</f>
        <v>0</v>
      </c>
      <c r="D83" s="212">
        <f t="shared" si="13"/>
        <v>0</v>
      </c>
      <c r="E83" s="212">
        <f t="shared" si="13"/>
        <v>0</v>
      </c>
      <c r="F83" s="212">
        <f>SUM(F84:F87)</f>
        <v>0</v>
      </c>
      <c r="G83" s="318"/>
      <c r="H83" s="262"/>
      <c r="I83" s="505" t="str">
        <f t="shared" si="3"/>
        <v/>
      </c>
      <c r="J83" s="505" t="str">
        <f t="shared" si="3"/>
        <v/>
      </c>
      <c r="K83" s="505" t="str">
        <f t="shared" si="3"/>
        <v/>
      </c>
      <c r="L83" s="364"/>
      <c r="M83" s="68"/>
      <c r="N83" s="68"/>
      <c r="O83" s="68"/>
    </row>
    <row r="84" spans="1:15" s="85" customFormat="1" ht="17.25" hidden="1">
      <c r="A84" s="57">
        <v>1</v>
      </c>
      <c r="B84" s="239" t="s">
        <v>180</v>
      </c>
      <c r="C84" s="265"/>
      <c r="D84" s="265"/>
      <c r="E84" s="265"/>
      <c r="F84" s="209"/>
      <c r="G84" s="319"/>
      <c r="H84" s="302"/>
      <c r="I84" s="505" t="str">
        <f t="shared" si="3"/>
        <v/>
      </c>
      <c r="J84" s="505" t="str">
        <f t="shared" si="3"/>
        <v/>
      </c>
      <c r="K84" s="505" t="str">
        <f t="shared" si="3"/>
        <v/>
      </c>
      <c r="L84" s="363"/>
      <c r="M84" s="84"/>
      <c r="N84" s="84"/>
      <c r="O84" s="84"/>
    </row>
    <row r="85" spans="1:15" s="85" customFormat="1" ht="17.25" hidden="1">
      <c r="A85" s="57"/>
      <c r="B85" s="239"/>
      <c r="C85" s="265"/>
      <c r="D85" s="265"/>
      <c r="E85" s="265"/>
      <c r="F85" s="209"/>
      <c r="G85" s="319"/>
      <c r="H85" s="302"/>
      <c r="I85" s="505" t="str">
        <f t="shared" si="3"/>
        <v/>
      </c>
      <c r="J85" s="505" t="str">
        <f t="shared" si="3"/>
        <v/>
      </c>
      <c r="K85" s="505" t="str">
        <f t="shared" si="3"/>
        <v/>
      </c>
      <c r="L85" s="363"/>
      <c r="M85" s="84"/>
      <c r="N85" s="84"/>
      <c r="O85" s="84"/>
    </row>
    <row r="86" spans="1:15" s="85" customFormat="1" ht="17.25" hidden="1">
      <c r="A86" s="57"/>
      <c r="B86" s="239"/>
      <c r="C86" s="265"/>
      <c r="D86" s="265"/>
      <c r="E86" s="265"/>
      <c r="F86" s="209"/>
      <c r="G86" s="319"/>
      <c r="H86" s="302"/>
      <c r="I86" s="505"/>
      <c r="J86" s="505"/>
      <c r="K86" s="505"/>
      <c r="L86" s="363"/>
      <c r="M86" s="84"/>
      <c r="N86" s="84"/>
      <c r="O86" s="84"/>
    </row>
    <row r="87" spans="1:15" s="85" customFormat="1" ht="17.25" hidden="1">
      <c r="A87" s="57"/>
      <c r="B87" s="239"/>
      <c r="C87" s="265"/>
      <c r="D87" s="265"/>
      <c r="E87" s="265"/>
      <c r="F87" s="209"/>
      <c r="G87" s="319"/>
      <c r="H87" s="302"/>
      <c r="I87" s="505"/>
      <c r="J87" s="505"/>
      <c r="K87" s="505"/>
      <c r="L87" s="363"/>
      <c r="M87" s="84"/>
      <c r="N87" s="84"/>
      <c r="O87" s="84"/>
    </row>
    <row r="88" spans="1:15" s="87" customFormat="1" ht="51.75">
      <c r="A88" s="11" t="s">
        <v>35</v>
      </c>
      <c r="B88" s="12" t="s">
        <v>36</v>
      </c>
      <c r="C88" s="212">
        <f>C12+C13-C26</f>
        <v>218.39999999999782</v>
      </c>
      <c r="D88" s="212">
        <f>D12+D13-D26</f>
        <v>620.09999999999491</v>
      </c>
      <c r="E88" s="212">
        <f>E12+E13-E26</f>
        <v>289.90000000000146</v>
      </c>
      <c r="F88" s="212">
        <f>F12+F13-F26</f>
        <v>338.79999999999563</v>
      </c>
      <c r="G88" s="317"/>
      <c r="H88" s="304"/>
      <c r="I88" s="505" t="str">
        <f>IF((D88-C88)&lt;0, (0),"")</f>
        <v/>
      </c>
      <c r="J88" s="505">
        <f t="shared" ref="J88" si="14">IF((E88-D88)&lt;0, (0),"")</f>
        <v>0</v>
      </c>
      <c r="K88" s="505" t="str">
        <f t="shared" ref="K88" si="15">IF((F88-E88)&lt;0, (0),"")</f>
        <v/>
      </c>
      <c r="L88" s="197"/>
      <c r="M88" s="86"/>
      <c r="N88" s="86"/>
      <c r="O88" s="86"/>
    </row>
    <row r="89" spans="1:15" s="69" customFormat="1" ht="17.25">
      <c r="A89" s="75"/>
      <c r="B89" s="76"/>
      <c r="C89" s="76"/>
      <c r="D89" s="76"/>
      <c r="E89" s="76"/>
      <c r="H89" s="306"/>
      <c r="I89" s="506"/>
      <c r="J89" s="506"/>
      <c r="K89" s="506"/>
      <c r="L89" s="364"/>
      <c r="M89" s="68"/>
      <c r="N89" s="68"/>
      <c r="O89" s="68"/>
    </row>
    <row r="90" spans="1:15" s="6" customFormat="1" ht="17.25" hidden="1">
      <c r="B90" s="472" t="s">
        <v>2</v>
      </c>
      <c r="C90" s="473"/>
      <c r="D90" s="473"/>
      <c r="E90" s="518" t="str">
        <f>+'Ekamut-caxs'!D72</f>
        <v>Հասմիկ Սաֆրազբեկյան</v>
      </c>
      <c r="F90" s="518"/>
      <c r="G90" s="295"/>
      <c r="H90" s="307"/>
      <c r="I90" s="264"/>
      <c r="J90" s="264"/>
      <c r="K90" s="264"/>
      <c r="L90" s="38"/>
    </row>
    <row r="91" spans="1:15" s="2" customFormat="1" ht="17.25" hidden="1">
      <c r="A91" s="6"/>
      <c r="B91" s="41" t="s">
        <v>4</v>
      </c>
      <c r="C91" s="6"/>
      <c r="D91" s="6"/>
      <c r="E91" s="516" t="s">
        <v>90</v>
      </c>
      <c r="F91" s="516"/>
      <c r="G91" s="467"/>
      <c r="I91" s="264"/>
      <c r="J91" s="264"/>
      <c r="K91" s="264"/>
      <c r="L91" s="78"/>
    </row>
    <row r="92" spans="1:15" s="2" customFormat="1" ht="17.25" hidden="1">
      <c r="B92" s="474" t="s">
        <v>6</v>
      </c>
      <c r="C92" s="475"/>
      <c r="D92" s="475"/>
      <c r="E92" s="518" t="str">
        <f>+'Ekamut-caxs'!D74</f>
        <v>Սիմա Դավինյան</v>
      </c>
      <c r="F92" s="518"/>
      <c r="G92" s="296"/>
      <c r="H92" s="73"/>
      <c r="I92" s="264"/>
      <c r="J92" s="264"/>
      <c r="K92" s="264"/>
      <c r="L92" s="78"/>
    </row>
    <row r="93" spans="1:15" s="2" customFormat="1" hidden="1">
      <c r="B93" s="260"/>
      <c r="E93" s="516" t="s">
        <v>90</v>
      </c>
      <c r="F93" s="516"/>
      <c r="G93" s="467"/>
      <c r="I93" s="264"/>
      <c r="J93" s="264"/>
      <c r="K93" s="264"/>
      <c r="L93" s="78"/>
    </row>
    <row r="94" spans="1:15" s="2" customFormat="1" hidden="1">
      <c r="B94" s="260"/>
      <c r="C94" s="78" t="s">
        <v>162</v>
      </c>
      <c r="D94" s="78"/>
      <c r="E94" s="78"/>
      <c r="F94" s="70"/>
      <c r="G94" s="70"/>
      <c r="H94" s="70"/>
      <c r="I94" s="264"/>
      <c r="J94" s="264"/>
      <c r="K94" s="264"/>
      <c r="L94" s="78"/>
    </row>
    <row r="95" spans="1:15" s="468" customFormat="1" ht="122.25" customHeight="1">
      <c r="B95" s="469" t="s">
        <v>198</v>
      </c>
      <c r="C95" s="513"/>
      <c r="D95" s="513"/>
      <c r="E95" s="471" t="s">
        <v>232</v>
      </c>
      <c r="G95" s="471"/>
      <c r="H95" s="476"/>
    </row>
    <row r="96" spans="1:15" s="70" customFormat="1" ht="17.25">
      <c r="B96" s="280"/>
      <c r="H96" s="93"/>
      <c r="I96" s="68"/>
      <c r="J96" s="68"/>
      <c r="K96" s="68"/>
      <c r="L96" s="78"/>
    </row>
    <row r="97" spans="2:12" s="70" customFormat="1" ht="17.25">
      <c r="B97" s="280"/>
      <c r="H97" s="93"/>
      <c r="I97" s="68"/>
      <c r="J97" s="68"/>
      <c r="K97" s="68"/>
      <c r="L97" s="78"/>
    </row>
    <row r="98" spans="2:12" s="70" customFormat="1" ht="17.25">
      <c r="B98" s="280"/>
      <c r="H98" s="93"/>
      <c r="I98" s="65"/>
      <c r="J98" s="65"/>
      <c r="K98" s="65"/>
      <c r="L98" s="78"/>
    </row>
    <row r="99" spans="2:12" s="70" customFormat="1" ht="17.25">
      <c r="B99" s="280"/>
      <c r="H99" s="93"/>
      <c r="I99" s="65"/>
      <c r="J99" s="65"/>
      <c r="K99" s="65"/>
      <c r="L99" s="78"/>
    </row>
    <row r="100" spans="2:12" s="70" customFormat="1" ht="17.25">
      <c r="B100" s="280"/>
      <c r="H100" s="93"/>
      <c r="I100" s="65"/>
      <c r="J100" s="65"/>
      <c r="K100" s="65"/>
      <c r="L100" s="78"/>
    </row>
    <row r="101" spans="2:12" s="70" customFormat="1" ht="17.25">
      <c r="B101" s="280"/>
      <c r="H101" s="93"/>
      <c r="I101" s="6"/>
      <c r="J101" s="6"/>
      <c r="K101" s="6"/>
      <c r="L101" s="78"/>
    </row>
    <row r="102" spans="2:12" s="70" customFormat="1">
      <c r="B102" s="280"/>
      <c r="H102" s="93"/>
      <c r="I102" s="2"/>
      <c r="J102" s="2"/>
      <c r="K102" s="2"/>
      <c r="L102" s="78"/>
    </row>
    <row r="103" spans="2:12" s="70" customFormat="1">
      <c r="B103" s="280"/>
      <c r="H103" s="93"/>
      <c r="I103" s="2"/>
      <c r="J103" s="2"/>
      <c r="K103" s="2"/>
      <c r="L103" s="78"/>
    </row>
    <row r="104" spans="2:12" s="70" customFormat="1">
      <c r="B104" s="280"/>
      <c r="H104" s="93"/>
      <c r="I104" s="2"/>
      <c r="J104" s="2"/>
      <c r="K104" s="2"/>
      <c r="L104" s="78"/>
    </row>
    <row r="105" spans="2:12" s="70" customFormat="1">
      <c r="B105" s="280"/>
      <c r="H105" s="93"/>
      <c r="I105" s="2"/>
      <c r="J105" s="2"/>
      <c r="K105" s="2"/>
      <c r="L105" s="78"/>
    </row>
    <row r="106" spans="2:12" s="70" customFormat="1">
      <c r="B106" s="280"/>
      <c r="H106" s="93"/>
      <c r="I106" s="2"/>
      <c r="J106" s="2"/>
      <c r="K106" s="2"/>
      <c r="L106" s="78"/>
    </row>
    <row r="107" spans="2:12" s="70" customFormat="1" ht="17.25">
      <c r="B107" s="280"/>
      <c r="H107" s="93"/>
      <c r="I107" s="6"/>
      <c r="J107" s="6"/>
      <c r="K107" s="206"/>
      <c r="L107" s="78"/>
    </row>
    <row r="108" spans="2:12" s="70" customFormat="1">
      <c r="B108" s="280"/>
      <c r="H108" s="93"/>
      <c r="L108" s="78"/>
    </row>
    <row r="109" spans="2:12" s="70" customFormat="1">
      <c r="B109" s="280"/>
      <c r="H109" s="93"/>
      <c r="L109" s="78"/>
    </row>
    <row r="110" spans="2:12" s="70" customFormat="1">
      <c r="B110" s="280"/>
      <c r="H110" s="93"/>
      <c r="L110" s="78"/>
    </row>
    <row r="111" spans="2:12" s="70" customFormat="1">
      <c r="B111" s="280"/>
      <c r="H111" s="93"/>
      <c r="L111" s="78"/>
    </row>
    <row r="112" spans="2:12" s="70" customFormat="1">
      <c r="B112" s="280"/>
      <c r="H112" s="93"/>
      <c r="L112" s="78"/>
    </row>
    <row r="113" spans="2:12" s="70" customFormat="1">
      <c r="B113" s="280"/>
      <c r="H113" s="93"/>
      <c r="L113" s="78"/>
    </row>
    <row r="114" spans="2:12" s="70" customFormat="1">
      <c r="B114" s="280"/>
      <c r="H114" s="93"/>
      <c r="L114" s="78"/>
    </row>
    <row r="115" spans="2:12" s="70" customFormat="1">
      <c r="B115" s="280"/>
      <c r="H115" s="93"/>
      <c r="L115" s="78"/>
    </row>
    <row r="116" spans="2:12" s="70" customFormat="1">
      <c r="B116" s="280"/>
      <c r="H116" s="93"/>
      <c r="L116" s="78"/>
    </row>
    <row r="117" spans="2:12" s="70" customFormat="1">
      <c r="B117" s="280"/>
      <c r="H117" s="93"/>
      <c r="L117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E2:G2"/>
    <mergeCell ref="H24:H25"/>
    <mergeCell ref="E90:F90"/>
    <mergeCell ref="E92:F92"/>
    <mergeCell ref="E91:F91"/>
    <mergeCell ref="A6:F6"/>
    <mergeCell ref="A8:F8"/>
    <mergeCell ref="A7:F7"/>
    <mergeCell ref="H69:H70"/>
    <mergeCell ref="C95:D95"/>
    <mergeCell ref="E3:G3"/>
    <mergeCell ref="E4:G4"/>
    <mergeCell ref="E5:G5"/>
    <mergeCell ref="E93:F93"/>
  </mergeCells>
  <pageMargins left="0.15748031496063" right="0.196850393700787" top="0.23622047244094499" bottom="0.23622047244094499" header="0.15748031496063" footer="0.196850393700787"/>
  <pageSetup paperSize="9" scale="75" orientation="portrait" r:id="rId1"/>
  <headerFooter alignWithMargins="0"/>
  <ignoredErrors>
    <ignoredError sqref="F70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3</xdr:col>
                <xdr:colOff>1095375</xdr:colOff>
                <xdr:row>94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7"/>
  <sheetViews>
    <sheetView view="pageBreakPreview" topLeftCell="A27" zoomScaleSheetLayoutView="100" workbookViewId="0">
      <selection activeCell="C35" sqref="C35"/>
    </sheetView>
  </sheetViews>
  <sheetFormatPr defaultColWidth="9.140625" defaultRowHeight="13.5"/>
  <cols>
    <col min="1" max="1" width="6" style="22" customWidth="1"/>
    <col min="2" max="2" width="54.42578125" style="284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21" t="s">
        <v>51</v>
      </c>
      <c r="B1" s="521"/>
      <c r="C1" s="521"/>
      <c r="D1" s="521"/>
      <c r="E1" s="521"/>
      <c r="F1" s="521"/>
    </row>
    <row r="2" spans="1:18" s="20" customFormat="1" ht="20.25">
      <c r="A2" s="509" t="str">
        <f>+'Ekamut-caxs'!A8:D8</f>
        <v>«Ձայնի պահպանման վոկալ-երգչախմբային մասնագիտական դպրոց» ՀՈԱԿ-ի</v>
      </c>
      <c r="B2" s="509"/>
      <c r="C2" s="509"/>
      <c r="D2" s="509"/>
      <c r="E2" s="509"/>
      <c r="F2" s="509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24" t="s">
        <v>243</v>
      </c>
      <c r="B3" s="524"/>
      <c r="C3" s="524"/>
      <c r="D3" s="524"/>
      <c r="E3" s="524"/>
      <c r="F3" s="524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70" t="s">
        <v>3</v>
      </c>
      <c r="B5" s="60" t="s">
        <v>28</v>
      </c>
      <c r="C5" s="194" t="s">
        <v>183</v>
      </c>
      <c r="D5" s="194" t="s">
        <v>184</v>
      </c>
      <c r="E5" s="60" t="s">
        <v>48</v>
      </c>
      <c r="F5" s="238" t="s">
        <v>185</v>
      </c>
      <c r="G5" s="300"/>
      <c r="H5" s="299" t="s">
        <v>205</v>
      </c>
    </row>
    <row r="6" spans="1:18" s="20" customFormat="1" ht="17.25">
      <c r="A6" s="58" t="s">
        <v>7</v>
      </c>
      <c r="B6" s="59" t="s">
        <v>119</v>
      </c>
      <c r="C6" s="225">
        <f>SUM(C7:C15,C18:C21)</f>
        <v>43147</v>
      </c>
      <c r="D6" s="225">
        <f>SUM(D7:D15,D18:D21)</f>
        <v>43408.5</v>
      </c>
      <c r="E6" s="225">
        <f>+D6-C6</f>
        <v>261.5</v>
      </c>
      <c r="F6" s="243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+'Ekamut-caxs'!A12</f>
        <v>1</v>
      </c>
      <c r="B7" s="218" t="str">
        <f>+'Ekamut-caxs'!B12</f>
        <v>Սուբսիդիայից</v>
      </c>
      <c r="C7" s="215">
        <v>39677.4</v>
      </c>
      <c r="D7" s="216">
        <f>+'Ekamut-caxs'!D12</f>
        <v>39539</v>
      </c>
      <c r="E7" s="216">
        <f t="shared" ref="E7:E60" si="0">+D7-C7</f>
        <v>-138.40000000000146</v>
      </c>
      <c r="F7" s="215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4.5" hidden="1">
      <c r="A8" s="57">
        <f>+'Ekamut-caxs'!A13</f>
        <v>2</v>
      </c>
      <c r="B8" s="218" t="str">
        <f>+'Ekamut-caxs'!B13</f>
        <v>Սուբսիդիա՝ ազգային, լարային և փողային նվագարանների ուսուցման գծով</v>
      </c>
      <c r="C8" s="215"/>
      <c r="D8" s="216">
        <f>+'Ekamut-caxs'!D13</f>
        <v>0</v>
      </c>
      <c r="E8" s="216">
        <f t="shared" si="0"/>
        <v>0</v>
      </c>
      <c r="F8" s="215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+'Ekamut-caxs'!A14</f>
        <v>3</v>
      </c>
      <c r="B9" s="218" t="str">
        <f>+'Ekamut-caxs'!B14</f>
        <v>Կամավոր ատեստավորման գծով</v>
      </c>
      <c r="C9" s="215"/>
      <c r="D9" s="216">
        <f>+'Ekamut-caxs'!D14</f>
        <v>0</v>
      </c>
      <c r="E9" s="216">
        <f t="shared" si="0"/>
        <v>0</v>
      </c>
      <c r="F9" s="215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>
      <c r="A10" s="57">
        <f>+'Ekamut-caxs'!A15</f>
        <v>2</v>
      </c>
      <c r="B10" s="218" t="str">
        <f>+'Ekamut-caxs'!B15</f>
        <v xml:space="preserve">Վճարովի ծառայություններից </v>
      </c>
      <c r="C10" s="215">
        <v>3350.1</v>
      </c>
      <c r="D10" s="216">
        <f>+'Ekamut-caxs'!D15</f>
        <v>3750</v>
      </c>
      <c r="E10" s="216">
        <f t="shared" si="0"/>
        <v>399.90000000000009</v>
      </c>
      <c r="F10" s="215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+'Ekamut-caxs'!A16</f>
        <v>3</v>
      </c>
      <c r="B11" s="218" t="str">
        <f>+'Ekamut-caxs'!B16</f>
        <v>Սպասարկման և կոմունալ համավճարներից</v>
      </c>
      <c r="C11" s="215"/>
      <c r="D11" s="216">
        <f>+'Ekamut-caxs'!D16</f>
        <v>0</v>
      </c>
      <c r="E11" s="216">
        <f t="shared" si="0"/>
        <v>0</v>
      </c>
      <c r="F11" s="215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25" hidden="1">
      <c r="A12" s="57">
        <f>+'Ekamut-caxs'!A17</f>
        <v>4</v>
      </c>
      <c r="B12" s="218" t="str">
        <f>+'Ekamut-caxs'!B17</f>
        <v>Միջոցառումների կազմակերպումից</v>
      </c>
      <c r="C12" s="215"/>
      <c r="D12" s="216">
        <f>+'Ekamut-caxs'!D17</f>
        <v>0</v>
      </c>
      <c r="E12" s="216">
        <f t="shared" si="0"/>
        <v>0</v>
      </c>
      <c r="F12" s="215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 hidden="1">
      <c r="A13" s="57">
        <f>+'Ekamut-caxs'!A18</f>
        <v>5</v>
      </c>
      <c r="B13" s="218" t="str">
        <f>+'Ekamut-caxs'!B18</f>
        <v>Ֆինանսական օգնությունից</v>
      </c>
      <c r="C13" s="215"/>
      <c r="D13" s="216">
        <f>+'Ekamut-caxs'!D18</f>
        <v>0</v>
      </c>
      <c r="E13" s="216">
        <f t="shared" si="0"/>
        <v>0</v>
      </c>
      <c r="F13" s="215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34.5" hidden="1">
      <c r="A14" s="57">
        <f>+'Ekamut-caxs'!A19</f>
        <v>6</v>
      </c>
      <c r="B14" s="218" t="str">
        <f>+'Ekamut-caxs'!B19</f>
        <v>Չփոխանակվող գործարքներից (դրամաշնորհից)</v>
      </c>
      <c r="C14" s="215"/>
      <c r="D14" s="216">
        <f>+'Ekamut-caxs'!D19</f>
        <v>0</v>
      </c>
      <c r="E14" s="216">
        <f t="shared" si="0"/>
        <v>0</v>
      </c>
      <c r="F14" s="215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s="55" customFormat="1" ht="23.45" customHeight="1">
      <c r="A15" s="57">
        <f>+'Ekamut-caxs'!A20</f>
        <v>3</v>
      </c>
      <c r="B15" s="218" t="str">
        <f>+'Ekamut-caxs'!B20</f>
        <v xml:space="preserve">Պայմանով ստացված ակտիվներից, այդ թվում՝  </v>
      </c>
      <c r="C15" s="215">
        <f>+C16+C17</f>
        <v>114.4</v>
      </c>
      <c r="D15" s="216">
        <f>+'Ekamut-caxs'!D20</f>
        <v>114.4</v>
      </c>
      <c r="E15" s="216">
        <f t="shared" si="0"/>
        <v>0</v>
      </c>
      <c r="F15" s="215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s="135" customFormat="1" ht="22.9" customHeight="1">
      <c r="A16" s="26">
        <f>+'Ekamut-caxs'!A21</f>
        <v>3.1</v>
      </c>
      <c r="B16" s="141" t="str">
        <f>+'Ekamut-caxs'!B21</f>
        <v xml:space="preserve">ոչ ընթացիկ </v>
      </c>
      <c r="C16" s="200">
        <v>114.4</v>
      </c>
      <c r="D16" s="220">
        <f>+'Ekamut-caxs'!D21</f>
        <v>114.4</v>
      </c>
      <c r="E16" s="216">
        <f t="shared" si="0"/>
        <v>0</v>
      </c>
      <c r="F16" s="201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</row>
    <row r="17" spans="1:18" s="135" customFormat="1" ht="24" hidden="1" customHeight="1">
      <c r="A17" s="26">
        <f>+'Ekamut-caxs'!A22</f>
        <v>3.2</v>
      </c>
      <c r="B17" s="141" t="str">
        <f>+'Ekamut-caxs'!B22</f>
        <v xml:space="preserve">ընթացիկ </v>
      </c>
      <c r="C17" s="200"/>
      <c r="D17" s="220">
        <f>+'Ekamut-caxs'!D22</f>
        <v>0</v>
      </c>
      <c r="E17" s="216">
        <f t="shared" si="0"/>
        <v>0</v>
      </c>
      <c r="F17" s="201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</row>
    <row r="18" spans="1:18" s="55" customFormat="1" ht="18.75" customHeight="1">
      <c r="A18" s="57">
        <f>+'Ekamut-caxs'!A23</f>
        <v>4</v>
      </c>
      <c r="B18" s="218" t="str">
        <f>+'Ekamut-caxs'!B23</f>
        <v>Բանկի տոկոսից</v>
      </c>
      <c r="C18" s="217">
        <v>4.0999999999999996</v>
      </c>
      <c r="D18" s="216">
        <f>+'Ekamut-caxs'!D23</f>
        <v>4.0999999999999996</v>
      </c>
      <c r="E18" s="216">
        <f t="shared" si="0"/>
        <v>0</v>
      </c>
      <c r="F18" s="215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5" customFormat="1" ht="18.75" customHeight="1">
      <c r="A19" s="57">
        <v>11</v>
      </c>
      <c r="B19" s="218" t="s">
        <v>295</v>
      </c>
      <c r="C19" s="217">
        <v>1</v>
      </c>
      <c r="D19" s="216">
        <f>+'Komunal '!N20</f>
        <v>1</v>
      </c>
      <c r="E19" s="216">
        <f t="shared" si="0"/>
        <v>0</v>
      </c>
      <c r="F19" s="215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s="54" customFormat="1" ht="18.75" hidden="1" customHeight="1">
      <c r="A20" s="57">
        <f>+'Ekamut-caxs'!A25</f>
        <v>6</v>
      </c>
      <c r="B20" s="218" t="str">
        <f>+'Ekamut-caxs'!B25</f>
        <v>Այլ եկամուտների գծով</v>
      </c>
      <c r="C20" s="217"/>
      <c r="D20" s="216">
        <f>+'Ekamut-caxs'!D25</f>
        <v>0</v>
      </c>
      <c r="E20" s="225">
        <f t="shared" si="0"/>
        <v>0</v>
      </c>
      <c r="F20" s="215"/>
    </row>
    <row r="21" spans="1:18" s="54" customFormat="1" ht="31.5" hidden="1" customHeight="1">
      <c r="A21" s="57">
        <f>+'Ekamut-caxs'!A26</f>
        <v>0</v>
      </c>
      <c r="B21" s="274">
        <f>+'Ekamut-caxs'!B26</f>
        <v>0</v>
      </c>
      <c r="C21" s="217"/>
      <c r="D21" s="216">
        <f>+'Ekamut-caxs'!D26</f>
        <v>0</v>
      </c>
      <c r="E21" s="225">
        <f t="shared" si="0"/>
        <v>0</v>
      </c>
      <c r="F21" s="215"/>
      <c r="G21" s="54">
        <f>+'Ekamut-caxs'!F26</f>
        <v>0</v>
      </c>
    </row>
    <row r="22" spans="1:18" s="20" customFormat="1" ht="29.25" customHeight="1">
      <c r="A22" s="58" t="s">
        <v>11</v>
      </c>
      <c r="B22" s="56" t="s">
        <v>120</v>
      </c>
      <c r="C22" s="441">
        <f>SUM(C23,C27:C32,C36:C59,C61:C62)</f>
        <v>43147</v>
      </c>
      <c r="D22" s="226">
        <f>SUM(D23,D27:D32,D36:D59,D61:D62)</f>
        <v>43408.500000000007</v>
      </c>
      <c r="E22" s="225">
        <f t="shared" si="0"/>
        <v>261.50000000000728</v>
      </c>
      <c r="F22" s="243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 s="55" customFormat="1" ht="21" customHeight="1">
      <c r="A23" s="57">
        <f>+'Ekamut-caxs'!A30</f>
        <v>1</v>
      </c>
      <c r="B23" s="239" t="str">
        <f>+'Ekamut-caxs'!B30</f>
        <v>Աշխատավարձի գծով, այդ թվում՝</v>
      </c>
      <c r="C23" s="217">
        <v>41530.6</v>
      </c>
      <c r="D23" s="219">
        <f>+'Ekamut-caxs'!D30</f>
        <v>41940.1</v>
      </c>
      <c r="E23" s="225">
        <f t="shared" si="0"/>
        <v>409.5</v>
      </c>
      <c r="F23" s="215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</row>
    <row r="24" spans="1:18" s="135" customFormat="1" ht="21" customHeight="1">
      <c r="A24" s="26">
        <f>+'Ekamut-caxs'!A31</f>
        <v>1.1000000000000001</v>
      </c>
      <c r="B24" s="141" t="str">
        <f>+'Ekamut-caxs'!B31</f>
        <v>վճարովի ծառայության գծով</v>
      </c>
      <c r="C24" s="200"/>
      <c r="D24" s="220">
        <f>+'Ekamut-caxs'!D31</f>
        <v>2392</v>
      </c>
      <c r="E24" s="225">
        <f t="shared" si="0"/>
        <v>2392</v>
      </c>
      <c r="F24" s="201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hidden="1" customHeight="1">
      <c r="A25" s="26">
        <f>+'Ekamut-caxs'!A32</f>
        <v>1.2000000000000002</v>
      </c>
      <c r="B25" s="287" t="str">
        <f>+'Ekamut-caxs'!B32</f>
        <v>պարգևատրման գծով</v>
      </c>
      <c r="C25" s="200"/>
      <c r="D25" s="220">
        <f>+'Ekamut-caxs'!D32</f>
        <v>0</v>
      </c>
      <c r="E25" s="225">
        <f t="shared" si="0"/>
        <v>0</v>
      </c>
      <c r="F25" s="201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135" customFormat="1" ht="21" hidden="1" customHeight="1">
      <c r="A26" s="26">
        <f>+'Ekamut-caxs'!A33</f>
        <v>1.3000000000000003</v>
      </c>
      <c r="B26" s="287" t="str">
        <f>+'Ekamut-caxs'!B33</f>
        <v>կամավոր ատեստավորման գծով</v>
      </c>
      <c r="C26" s="200"/>
      <c r="D26" s="220">
        <f>+'Ekamut-caxs'!D33</f>
        <v>0</v>
      </c>
      <c r="E26" s="225">
        <f t="shared" si="0"/>
        <v>0</v>
      </c>
      <c r="F26" s="201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</row>
    <row r="27" spans="1:18" s="55" customFormat="1" ht="21" customHeight="1">
      <c r="A27" s="57">
        <f>+'Ekamut-caxs'!A34</f>
        <v>2</v>
      </c>
      <c r="B27" s="218" t="str">
        <f>+'Ekamut-caxs'!B34</f>
        <v>Ջեռուցման գծով</v>
      </c>
      <c r="C27" s="217">
        <v>853.2</v>
      </c>
      <c r="D27" s="219">
        <f>+'Ekamut-caxs'!D34</f>
        <v>842.4</v>
      </c>
      <c r="E27" s="225">
        <f t="shared" si="0"/>
        <v>-10.800000000000068</v>
      </c>
      <c r="F27" s="215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customHeight="1">
      <c r="A28" s="57">
        <f>+'Ekamut-caxs'!A35</f>
        <v>3</v>
      </c>
      <c r="B28" s="218" t="str">
        <f>+'Ekamut-caxs'!B35</f>
        <v>Էլեկտրաէներգիայի գծով</v>
      </c>
      <c r="C28" s="217">
        <v>52.4</v>
      </c>
      <c r="D28" s="219">
        <f>+'Ekamut-caxs'!D35</f>
        <v>51.3</v>
      </c>
      <c r="E28" s="225">
        <f t="shared" si="0"/>
        <v>-1.1000000000000014</v>
      </c>
      <c r="F28" s="215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customHeight="1">
      <c r="A29" s="57">
        <f>+'Ekamut-caxs'!A36</f>
        <v>4</v>
      </c>
      <c r="B29" s="218" t="str">
        <f>+'Ekamut-caxs'!B36</f>
        <v>Ջրմուղ-կոյուղու գծով</v>
      </c>
      <c r="C29" s="217">
        <v>24.4</v>
      </c>
      <c r="D29" s="219">
        <f>+'Ekamut-caxs'!D36</f>
        <v>25</v>
      </c>
      <c r="E29" s="225">
        <f t="shared" si="0"/>
        <v>0.60000000000000142</v>
      </c>
      <c r="F29" s="215"/>
      <c r="G29" s="147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customHeight="1">
      <c r="A30" s="57">
        <f>+'Ekamut-caxs'!A37</f>
        <v>5</v>
      </c>
      <c r="B30" s="218" t="str">
        <f>+'Ekamut-caxs'!B37</f>
        <v>Աղբահանության գծով</v>
      </c>
      <c r="C30" s="217">
        <v>41.4</v>
      </c>
      <c r="D30" s="219">
        <f>+'Ekamut-caxs'!D37</f>
        <v>41.4</v>
      </c>
      <c r="E30" s="225">
        <f t="shared" si="0"/>
        <v>0</v>
      </c>
      <c r="F30" s="215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hidden="1" customHeight="1">
      <c r="A31" s="57">
        <f>+'Ekamut-caxs'!A38</f>
        <v>6</v>
      </c>
      <c r="B31" s="218" t="str">
        <f>+'Ekamut-caxs'!B38</f>
        <v>Ախտաբանության գծով</v>
      </c>
      <c r="C31" s="217"/>
      <c r="D31" s="219">
        <f>+'Ekamut-caxs'!D38</f>
        <v>0</v>
      </c>
      <c r="E31" s="225">
        <f t="shared" si="0"/>
        <v>0</v>
      </c>
      <c r="F31" s="215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s="55" customFormat="1" ht="21" customHeight="1">
      <c r="A32" s="57">
        <f>+'Ekamut-caxs'!A39</f>
        <v>6</v>
      </c>
      <c r="B32" s="218" t="str">
        <f>+'Ekamut-caxs'!B39</f>
        <v>Կապի գծով, որից`</v>
      </c>
      <c r="C32" s="217">
        <f>+C33+C34+C35</f>
        <v>195.2</v>
      </c>
      <c r="D32" s="219">
        <f>+'Ekamut-caxs'!D39</f>
        <v>198.9</v>
      </c>
      <c r="E32" s="225">
        <f t="shared" si="0"/>
        <v>3.7000000000000171</v>
      </c>
      <c r="F32" s="215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1:18" ht="21" customHeight="1">
      <c r="A33" s="25">
        <f>+'Ekamut-caxs'!A40</f>
        <v>6.1</v>
      </c>
      <c r="B33" s="275" t="str">
        <f>+'Ekamut-caxs'!B40</f>
        <v>բաժանորդային վճար</v>
      </c>
      <c r="C33" s="200">
        <v>90</v>
      </c>
      <c r="D33" s="220">
        <f>+'Ekamut-caxs'!D40</f>
        <v>90</v>
      </c>
      <c r="E33" s="225">
        <f t="shared" si="0"/>
        <v>0</v>
      </c>
      <c r="F33" s="201"/>
    </row>
    <row r="34" spans="1:18" ht="21" customHeight="1">
      <c r="A34" s="25">
        <f>+'Ekamut-caxs'!A41</f>
        <v>6.1999999999999993</v>
      </c>
      <c r="B34" s="275" t="str">
        <f>+'Ekamut-caxs'!B41</f>
        <v>րոպեավճար</v>
      </c>
      <c r="C34" s="200">
        <v>39.200000000000003</v>
      </c>
      <c r="D34" s="220">
        <f>+'Ekamut-caxs'!D41</f>
        <v>42.9</v>
      </c>
      <c r="E34" s="225">
        <f t="shared" si="0"/>
        <v>3.6999999999999957</v>
      </c>
      <c r="F34" s="201"/>
    </row>
    <row r="35" spans="1:18" ht="21" customHeight="1">
      <c r="A35" s="25">
        <f>+'Ekamut-caxs'!A42</f>
        <v>6.2999999999999989</v>
      </c>
      <c r="B35" s="275" t="str">
        <f>+'Ekamut-caxs'!B42</f>
        <v>ինտերնետ կապ</v>
      </c>
      <c r="C35" s="200">
        <v>66</v>
      </c>
      <c r="D35" s="220">
        <f>+'Ekamut-caxs'!D42</f>
        <v>66</v>
      </c>
      <c r="E35" s="225">
        <f t="shared" si="0"/>
        <v>0</v>
      </c>
      <c r="F35" s="201"/>
    </row>
    <row r="36" spans="1:18" s="55" customFormat="1" ht="21" customHeight="1">
      <c r="A36" s="57">
        <f>+'Ekamut-caxs'!A43</f>
        <v>7</v>
      </c>
      <c r="B36" s="218" t="str">
        <f>+'Ekamut-caxs'!B43</f>
        <v>Բանկային ծառայության գծով</v>
      </c>
      <c r="C36" s="217">
        <v>12</v>
      </c>
      <c r="D36" s="219">
        <f>+'Ekamut-caxs'!D43</f>
        <v>26</v>
      </c>
      <c r="E36" s="225">
        <f t="shared" si="0"/>
        <v>14</v>
      </c>
      <c r="F36" s="215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f>+'Ekamut-caxs'!A44</f>
        <v>8</v>
      </c>
      <c r="B37" s="218" t="str">
        <f>+'Ekamut-caxs'!B44</f>
        <v>Տնտեսական ապրանքների գծով</v>
      </c>
      <c r="C37" s="217">
        <v>0</v>
      </c>
      <c r="D37" s="219">
        <f>+'Ekamut-caxs'!D44</f>
        <v>0</v>
      </c>
      <c r="E37" s="225">
        <f t="shared" si="0"/>
        <v>0</v>
      </c>
      <c r="F37" s="215"/>
      <c r="G37" s="6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2.15" customHeight="1">
      <c r="A38" s="57">
        <f>+'Ekamut-caxs'!A45</f>
        <v>9</v>
      </c>
      <c r="B38" s="218" t="str">
        <f>+'Ekamut-caxs'!B45</f>
        <v>Գրասենյակային ապրանքների գծով</v>
      </c>
      <c r="C38" s="217">
        <v>0</v>
      </c>
      <c r="D38" s="219">
        <f>+'Ekamut-caxs'!D45</f>
        <v>0</v>
      </c>
      <c r="E38" s="225">
        <f t="shared" si="0"/>
        <v>0</v>
      </c>
      <c r="F38" s="215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.75" hidden="1" customHeight="1">
      <c r="A39" s="57">
        <f>+'Ekamut-caxs'!A46</f>
        <v>10</v>
      </c>
      <c r="B39" s="218" t="str">
        <f>+'Ekamut-caxs'!B46</f>
        <v>Փոքրարժեք կամ արագամաշ առարկաների գծով</v>
      </c>
      <c r="C39" s="217"/>
      <c r="D39" s="219">
        <f>+'Ekamut-caxs'!D46</f>
        <v>0</v>
      </c>
      <c r="E39" s="225">
        <f t="shared" si="0"/>
        <v>0</v>
      </c>
      <c r="F39" s="215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hidden="1" customHeight="1">
      <c r="A40" s="57">
        <f>+'Ekamut-caxs'!A47</f>
        <v>11</v>
      </c>
      <c r="B40" s="218" t="str">
        <f>+'Ekamut-caxs'!B47</f>
        <v>Ուսումնական նյութերի գծով</v>
      </c>
      <c r="C40" s="217"/>
      <c r="D40" s="219">
        <f>+'Ekamut-caxs'!D47</f>
        <v>0</v>
      </c>
      <c r="E40" s="225">
        <f t="shared" si="0"/>
        <v>0</v>
      </c>
      <c r="F40" s="215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hidden="1" customHeight="1">
      <c r="A41" s="57">
        <f>+'Ekamut-caxs'!A48</f>
        <v>12</v>
      </c>
      <c r="B41" s="218" t="str">
        <f>+'Ekamut-caxs'!B48</f>
        <v>Դեղորայքի գծով</v>
      </c>
      <c r="C41" s="217"/>
      <c r="D41" s="219">
        <f>+'Ekamut-caxs'!D48</f>
        <v>0</v>
      </c>
      <c r="E41" s="225">
        <f t="shared" si="0"/>
        <v>0</v>
      </c>
      <c r="F41" s="215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0.25" hidden="1" customHeight="1">
      <c r="A42" s="57">
        <f>+'Ekamut-caxs'!A49</f>
        <v>13</v>
      </c>
      <c r="B42" s="218" t="str">
        <f>+'Ekamut-caxs'!B49</f>
        <v>Բուժ.ծառայության գծով</v>
      </c>
      <c r="C42" s="217"/>
      <c r="D42" s="219">
        <f>+'Ekamut-caxs'!D49</f>
        <v>0</v>
      </c>
      <c r="E42" s="225">
        <f t="shared" si="0"/>
        <v>0</v>
      </c>
      <c r="F42" s="215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hidden="1" customHeight="1">
      <c r="A43" s="57">
        <f>+'Ekamut-caxs'!A50</f>
        <v>14</v>
      </c>
      <c r="B43" s="218" t="str">
        <f>+'Ekamut-caxs'!B50</f>
        <v>Ընթացիկ վերանորոգման գծով</v>
      </c>
      <c r="C43" s="215"/>
      <c r="D43" s="219">
        <f>+'Ekamut-caxs'!D50</f>
        <v>0</v>
      </c>
      <c r="E43" s="225">
        <f t="shared" si="0"/>
        <v>0</v>
      </c>
      <c r="F43" s="215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hidden="1" customHeight="1">
      <c r="A44" s="57">
        <f>+'Ekamut-caxs'!A51</f>
        <v>15</v>
      </c>
      <c r="B44" s="218" t="str">
        <f>+'Ekamut-caxs'!B51</f>
        <v>Ջեռուցման համակարգի սպասարկման գծով</v>
      </c>
      <c r="C44" s="215"/>
      <c r="D44" s="219">
        <f>+'Ekamut-caxs'!D51</f>
        <v>0</v>
      </c>
      <c r="E44" s="225">
        <f t="shared" si="0"/>
        <v>0</v>
      </c>
      <c r="F44" s="215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hidden="1" customHeight="1">
      <c r="A45" s="57">
        <f>+'Ekamut-caxs'!A52</f>
        <v>16</v>
      </c>
      <c r="B45" s="218" t="str">
        <f>+'Ekamut-caxs'!B52</f>
        <v>Կաթսայատան սպասարկման գծով</v>
      </c>
      <c r="C45" s="215"/>
      <c r="D45" s="219">
        <f>+'Ekamut-caxs'!D52</f>
        <v>0</v>
      </c>
      <c r="E45" s="225">
        <f t="shared" si="0"/>
        <v>0</v>
      </c>
      <c r="F45" s="215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hidden="1" customHeight="1">
      <c r="A46" s="57">
        <f>+'Ekamut-caxs'!A53</f>
        <v>17</v>
      </c>
      <c r="B46" s="218" t="str">
        <f>+'Ekamut-caxs'!B53</f>
        <v>Սպասարկման և կոմունալ համավճարների գծով</v>
      </c>
      <c r="C46" s="215"/>
      <c r="D46" s="219">
        <f>+'Ekamut-caxs'!D53</f>
        <v>0</v>
      </c>
      <c r="E46" s="225">
        <f t="shared" si="0"/>
        <v>0</v>
      </c>
      <c r="F46" s="215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1" hidden="1" customHeight="1">
      <c r="A47" s="57">
        <f>+'Ekamut-caxs'!A54</f>
        <v>18</v>
      </c>
      <c r="B47" s="218" t="str">
        <f>+'Ekamut-caxs'!B54</f>
        <v>Գնումների համակարգողի ծառայության գծով</v>
      </c>
      <c r="C47" s="217"/>
      <c r="D47" s="219">
        <f>+'Ekamut-caxs'!D54</f>
        <v>0</v>
      </c>
      <c r="E47" s="225">
        <f t="shared" si="0"/>
        <v>0</v>
      </c>
      <c r="F47" s="215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26.45" customHeight="1">
      <c r="A48" s="57">
        <f>+'Ekamut-caxs'!A55</f>
        <v>19</v>
      </c>
      <c r="B48" s="218" t="str">
        <f>+'Ekamut-caxs'!B55</f>
        <v>Համակարգիչների տեխնիկական սպասարկման գծով</v>
      </c>
      <c r="C48" s="217">
        <v>27.5</v>
      </c>
      <c r="D48" s="219">
        <f>+'Ekamut-caxs'!D55</f>
        <v>0</v>
      </c>
      <c r="E48" s="225">
        <f t="shared" si="0"/>
        <v>-27.5</v>
      </c>
      <c r="F48" s="215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28.9" customHeight="1">
      <c r="A49" s="57">
        <f>+'Ekamut-caxs'!A56</f>
        <v>8</v>
      </c>
      <c r="B49" s="218" t="str">
        <f>+'Ekamut-caxs'!B56</f>
        <v>Համակարգչային ծրագրի և կայքի սպասարկման գծով</v>
      </c>
      <c r="C49" s="215">
        <v>95</v>
      </c>
      <c r="D49" s="219">
        <f>+'Ekamut-caxs'!D56</f>
        <v>97</v>
      </c>
      <c r="E49" s="225">
        <f t="shared" si="0"/>
        <v>2</v>
      </c>
      <c r="F49" s="215"/>
      <c r="G49" s="6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16.899999999999999" hidden="1" customHeight="1">
      <c r="A50" s="57">
        <f>+'Ekamut-caxs'!A57</f>
        <v>9</v>
      </c>
      <c r="B50" s="218" t="str">
        <f>+'Ekamut-caxs'!B57</f>
        <v>էլ․ստորագրության գծով</v>
      </c>
      <c r="C50" s="215"/>
      <c r="D50" s="219">
        <f>+'Ekamut-caxs'!D57</f>
        <v>0</v>
      </c>
      <c r="E50" s="225">
        <f t="shared" si="0"/>
        <v>0</v>
      </c>
      <c r="F50" s="215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7" customHeight="1">
      <c r="A51" s="57">
        <f>+'Ekamut-caxs'!A58</f>
        <v>9</v>
      </c>
      <c r="B51" s="218" t="str">
        <f>+'Ekamut-caxs'!B58</f>
        <v>Հայտարարության գծով</v>
      </c>
      <c r="C51" s="215">
        <v>72</v>
      </c>
      <c r="D51" s="219">
        <f>+'Ekamut-caxs'!D58</f>
        <v>72</v>
      </c>
      <c r="E51" s="225">
        <f t="shared" si="0"/>
        <v>0</v>
      </c>
      <c r="F51" s="215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7" hidden="1" customHeight="1">
      <c r="A52" s="57">
        <f>+'Ekamut-caxs'!A59</f>
        <v>10</v>
      </c>
      <c r="B52" s="218" t="str">
        <f>+'Ekamut-caxs'!B59</f>
        <v>Բաժանորդագրության գծով</v>
      </c>
      <c r="C52" s="215"/>
      <c r="D52" s="219">
        <f>+'Ekamut-caxs'!D59</f>
        <v>0</v>
      </c>
      <c r="E52" s="225">
        <f t="shared" si="0"/>
        <v>0</v>
      </c>
      <c r="F52" s="215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9.45" hidden="1" customHeight="1">
      <c r="A53" s="57">
        <f>+'Ekamut-caxs'!A60</f>
        <v>11</v>
      </c>
      <c r="B53" s="218" t="str">
        <f>+'Ekamut-caxs'!B60</f>
        <v>Վերապատրաստման գծով</v>
      </c>
      <c r="C53" s="215"/>
      <c r="D53" s="219">
        <f>+'Ekamut-caxs'!D60</f>
        <v>0</v>
      </c>
      <c r="E53" s="225">
        <f t="shared" si="0"/>
        <v>0</v>
      </c>
      <c r="F53" s="215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2.15" hidden="1" customHeight="1">
      <c r="A54" s="57">
        <f>+'Ekamut-caxs'!A61</f>
        <v>12</v>
      </c>
      <c r="B54" s="218" t="str">
        <f>+'Ekamut-caxs'!B61</f>
        <v>Միջոցառումների գծով</v>
      </c>
      <c r="C54" s="215"/>
      <c r="D54" s="219">
        <f>+'Ekamut-caxs'!D61</f>
        <v>0</v>
      </c>
      <c r="E54" s="225">
        <f t="shared" si="0"/>
        <v>0</v>
      </c>
      <c r="F54" s="215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5" customFormat="1" ht="27" hidden="1" customHeight="1">
      <c r="A55" s="57">
        <f>+'Ekamut-caxs'!A62</f>
        <v>13</v>
      </c>
      <c r="B55" s="218" t="str">
        <f>+'Ekamut-caxs'!B62</f>
        <v>Տպագրական ծառայությունների գծով</v>
      </c>
      <c r="C55" s="215"/>
      <c r="D55" s="219">
        <f>+'Ekamut-caxs'!D62</f>
        <v>0</v>
      </c>
      <c r="E55" s="225">
        <f t="shared" si="0"/>
        <v>0</v>
      </c>
      <c r="F55" s="215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4" customFormat="1" ht="27" hidden="1" customHeight="1">
      <c r="A56" s="57">
        <f>+'Ekamut-caxs'!A63</f>
        <v>14</v>
      </c>
      <c r="B56" s="276">
        <f>+'Ekamut-caxs'!B63</f>
        <v>0</v>
      </c>
      <c r="C56" s="215"/>
      <c r="D56" s="217">
        <f>+'Ekamut-caxs'!D63</f>
        <v>0</v>
      </c>
      <c r="E56" s="225">
        <f t="shared" si="0"/>
        <v>0</v>
      </c>
      <c r="F56" s="215"/>
      <c r="G56" s="307" t="s">
        <v>278</v>
      </c>
    </row>
    <row r="57" spans="1:18" s="54" customFormat="1" ht="31.15" hidden="1" customHeight="1">
      <c r="A57" s="57">
        <f>+'Ekamut-caxs'!A64</f>
        <v>15</v>
      </c>
      <c r="B57" s="276">
        <f>+'Ekamut-caxs'!B64</f>
        <v>0</v>
      </c>
      <c r="C57" s="215"/>
      <c r="D57" s="217">
        <f>+'Ekamut-caxs'!D64</f>
        <v>0</v>
      </c>
      <c r="E57" s="225">
        <f t="shared" si="0"/>
        <v>0</v>
      </c>
      <c r="F57" s="215"/>
    </row>
    <row r="58" spans="1:18" s="54" customFormat="1" ht="19.149999999999999" hidden="1" customHeight="1">
      <c r="A58" s="437">
        <f>+'Ekamut-caxs'!A65</f>
        <v>16</v>
      </c>
      <c r="B58" s="245" t="str">
        <f>+'Ekamut-caxs'!B65</f>
        <v>Ներկայացուցչական ծախսեր</v>
      </c>
      <c r="C58" s="215"/>
      <c r="D58" s="217">
        <f>+'Ekamut-caxs'!D65</f>
        <v>0</v>
      </c>
      <c r="E58" s="225">
        <f t="shared" si="0"/>
        <v>0</v>
      </c>
      <c r="F58" s="215"/>
    </row>
    <row r="59" spans="1:18" s="55" customFormat="1" ht="28.9" customHeight="1">
      <c r="A59" s="57">
        <f>+'Ekamut-caxs'!A66</f>
        <v>10</v>
      </c>
      <c r="B59" s="218" t="str">
        <f>+'Ekamut-caxs'!B66</f>
        <v>Հիմնական միջոցների մաշվածության գծով, որից՝</v>
      </c>
      <c r="C59" s="215">
        <v>243.3</v>
      </c>
      <c r="D59" s="219">
        <f>+'Ekamut-caxs'!D66</f>
        <v>114.4</v>
      </c>
      <c r="E59" s="225">
        <f t="shared" si="0"/>
        <v>-128.9</v>
      </c>
      <c r="F59" s="215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ht="15" customHeight="1">
      <c r="A60" s="26">
        <f>+'Ekamut-caxs'!A67</f>
        <v>10.1</v>
      </c>
      <c r="B60" s="288" t="str">
        <f>+'Ekamut-caxs'!B67</f>
        <v>պայմանով (անհատույց) ստացված</v>
      </c>
      <c r="C60" s="201">
        <v>114.4</v>
      </c>
      <c r="D60" s="220">
        <f>+'Ekamut-caxs'!D67</f>
        <v>114.4</v>
      </c>
      <c r="E60" s="225">
        <f t="shared" si="0"/>
        <v>0</v>
      </c>
      <c r="F60" s="201"/>
      <c r="G60" s="136"/>
    </row>
    <row r="61" spans="1:18" s="55" customFormat="1" ht="14.45" hidden="1" customHeight="1">
      <c r="A61" s="57">
        <f>+'Ekamut-caxs'!A68</f>
        <v>11</v>
      </c>
      <c r="B61" s="218" t="str">
        <f>+'Ekamut-caxs'!B68</f>
        <v xml:space="preserve">Չփոխհատուցվող հարկերի գծով </v>
      </c>
      <c r="C61" s="215"/>
      <c r="D61" s="219">
        <f>+'Ekamut-caxs'!D68</f>
        <v>0</v>
      </c>
      <c r="E61" s="225" t="e">
        <f>+#REF!-D61</f>
        <v>#REF!</v>
      </c>
      <c r="F61" s="215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</row>
    <row r="62" spans="1:18" s="55" customFormat="1" ht="20.45" hidden="1" customHeight="1">
      <c r="A62" s="57">
        <f>+'Ekamut-caxs'!A69</f>
        <v>12</v>
      </c>
      <c r="B62" s="218" t="str">
        <f>+'Ekamut-caxs'!B69</f>
        <v>Այլ ծախսերի գծով</v>
      </c>
      <c r="C62" s="215"/>
      <c r="D62" s="219">
        <f>+'Ekamut-caxs'!D69</f>
        <v>0</v>
      </c>
      <c r="E62" s="225" t="e">
        <f>+#REF!-D62</f>
        <v>#REF!</v>
      </c>
      <c r="F62" s="215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</row>
    <row r="63" spans="1:18" s="31" customFormat="1" ht="17.25">
      <c r="A63" s="24"/>
      <c r="B63" s="289" t="s">
        <v>76</v>
      </c>
      <c r="C63" s="243">
        <f>C6-C22</f>
        <v>0</v>
      </c>
      <c r="D63" s="225">
        <f>D6-D22</f>
        <v>0</v>
      </c>
      <c r="E63" s="225">
        <f t="shared" ref="E63" si="1">D63-C63</f>
        <v>0</v>
      </c>
      <c r="F63" s="243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</row>
    <row r="64" spans="1:18" s="31" customFormat="1" ht="45" customHeight="1">
      <c r="A64" s="32"/>
      <c r="B64" s="290"/>
      <c r="C64" s="33"/>
      <c r="D64" s="33"/>
      <c r="E64" s="33"/>
      <c r="F64" s="33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</row>
    <row r="65" spans="1:6" ht="24.75" customHeight="1">
      <c r="B65" s="291" t="s">
        <v>2</v>
      </c>
      <c r="C65" s="22"/>
      <c r="D65" s="523" t="str">
        <f>+'Ekamut-caxs'!D72</f>
        <v>Հասմիկ Սաֆրազբեկյան</v>
      </c>
      <c r="E65" s="523"/>
      <c r="F65" s="103"/>
    </row>
    <row r="66" spans="1:6" ht="9.75" customHeight="1">
      <c r="B66" s="292"/>
      <c r="D66" s="522" t="s">
        <v>5</v>
      </c>
      <c r="E66" s="522"/>
      <c r="F66" s="237"/>
    </row>
    <row r="67" spans="1:6" ht="24.75" customHeight="1">
      <c r="B67" s="291" t="s">
        <v>6</v>
      </c>
      <c r="C67" s="22"/>
      <c r="D67" s="523" t="str">
        <f>+'Ekamut-caxs'!D74</f>
        <v>Սիմա Դավինյան</v>
      </c>
      <c r="E67" s="523"/>
      <c r="F67" s="103"/>
    </row>
    <row r="68" spans="1:6" ht="11.25" customHeight="1">
      <c r="D68" s="522" t="s">
        <v>5</v>
      </c>
      <c r="E68" s="522"/>
      <c r="F68" s="237"/>
    </row>
    <row r="69" spans="1:6" s="17" customFormat="1">
      <c r="A69" s="22"/>
      <c r="B69" s="286" t="s">
        <v>1</v>
      </c>
      <c r="C69" s="18"/>
      <c r="D69" s="18"/>
      <c r="E69" s="18"/>
      <c r="F69" s="18"/>
    </row>
    <row r="70" spans="1:6" s="17" customFormat="1">
      <c r="A70" s="96"/>
      <c r="B70" s="21"/>
    </row>
    <row r="71" spans="1:6" s="17" customFormat="1">
      <c r="A71" s="96"/>
      <c r="B71" s="21"/>
    </row>
    <row r="72" spans="1:6" s="17" customFormat="1">
      <c r="A72" s="96"/>
      <c r="B72" s="21"/>
    </row>
    <row r="73" spans="1:6" s="17" customFormat="1">
      <c r="A73" s="96"/>
      <c r="B73" s="21"/>
    </row>
    <row r="74" spans="1:6" s="17" customFormat="1">
      <c r="A74" s="96"/>
      <c r="B74" s="21"/>
    </row>
    <row r="75" spans="1:6" s="17" customFormat="1">
      <c r="A75" s="96"/>
      <c r="B75" s="21"/>
    </row>
    <row r="76" spans="1:6" s="17" customFormat="1">
      <c r="A76" s="96"/>
      <c r="B76" s="21"/>
    </row>
    <row r="77" spans="1:6" s="17" customFormat="1">
      <c r="A77" s="96"/>
      <c r="B77" s="21"/>
    </row>
    <row r="78" spans="1:6" s="17" customFormat="1">
      <c r="A78" s="96"/>
      <c r="B78" s="21"/>
    </row>
    <row r="79" spans="1:6" s="17" customFormat="1">
      <c r="A79" s="96"/>
      <c r="B79" s="21"/>
    </row>
    <row r="80" spans="1:6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  <row r="86" spans="1:2" s="17" customFormat="1">
      <c r="A86" s="96"/>
      <c r="B86" s="21"/>
    </row>
    <row r="87" spans="1:2" s="17" customFormat="1">
      <c r="A87" s="96"/>
      <c r="B87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19"/>
  <sheetViews>
    <sheetView view="pageBreakPreview" topLeftCell="A62" zoomScaleSheetLayoutView="100" workbookViewId="0">
      <selection activeCell="C35" sqref="C35"/>
    </sheetView>
  </sheetViews>
  <sheetFormatPr defaultColWidth="9.140625" defaultRowHeight="13.5"/>
  <cols>
    <col min="1" max="1" width="4.85546875" style="18" customWidth="1"/>
    <col min="2" max="2" width="59.42578125" style="284" customWidth="1"/>
    <col min="3" max="3" width="16.7109375" style="18" customWidth="1"/>
    <col min="4" max="5" width="15.7109375" style="18" customWidth="1"/>
    <col min="6" max="6" width="17.140625" style="18" customWidth="1"/>
    <col min="7" max="7" width="20" style="18" customWidth="1"/>
    <col min="8" max="8" width="9.5703125" style="110" bestFit="1" customWidth="1"/>
    <col min="9" max="9" width="14.42578125" style="96" customWidth="1"/>
    <col min="10" max="14" width="9.140625" style="96"/>
    <col min="15" max="21" width="9.140625" style="104"/>
    <col min="22" max="16384" width="9.140625" style="18"/>
  </cols>
  <sheetData>
    <row r="1" spans="1:21" ht="20.25">
      <c r="A1" s="521" t="s">
        <v>77</v>
      </c>
      <c r="B1" s="521"/>
      <c r="C1" s="521"/>
      <c r="D1" s="521"/>
      <c r="E1" s="521"/>
      <c r="F1" s="521"/>
      <c r="G1" s="521"/>
    </row>
    <row r="2" spans="1:21" s="20" customFormat="1" ht="20.25">
      <c r="A2" s="509" t="str">
        <f>+'Ekamut-caxs'!A8:D8</f>
        <v>«Ձայնի պահպանման վոկալ-երգչախմբային մասնագիտական դպրոց» ՀՈԱԿ-ի</v>
      </c>
      <c r="B2" s="509"/>
      <c r="C2" s="509"/>
      <c r="D2" s="509"/>
      <c r="E2" s="509"/>
      <c r="F2" s="509"/>
      <c r="G2" s="509"/>
      <c r="H2" s="92"/>
      <c r="I2" s="4"/>
      <c r="J2" s="97"/>
      <c r="K2" s="97"/>
      <c r="L2" s="97"/>
      <c r="M2" s="97"/>
      <c r="N2" s="97"/>
      <c r="O2" s="105"/>
      <c r="P2" s="105"/>
      <c r="Q2" s="105"/>
      <c r="R2" s="105"/>
      <c r="S2" s="105"/>
      <c r="T2" s="105"/>
      <c r="U2" s="105"/>
    </row>
    <row r="3" spans="1:21" ht="40.15" customHeight="1">
      <c r="A3" s="524" t="s">
        <v>244</v>
      </c>
      <c r="B3" s="524"/>
      <c r="C3" s="524"/>
      <c r="D3" s="524"/>
      <c r="E3" s="524"/>
      <c r="F3" s="524"/>
      <c r="G3" s="524"/>
      <c r="H3" s="111"/>
      <c r="I3" s="98"/>
      <c r="J3" s="98"/>
      <c r="K3" s="98"/>
      <c r="L3" s="98"/>
      <c r="M3" s="98"/>
    </row>
    <row r="4" spans="1:21" s="20" customFormat="1" ht="18" customHeight="1">
      <c r="A4" s="9"/>
      <c r="B4" s="282"/>
      <c r="G4" s="10" t="s">
        <v>41</v>
      </c>
      <c r="H4" s="112"/>
      <c r="I4" s="97"/>
      <c r="J4" s="97"/>
      <c r="K4" s="97"/>
      <c r="L4" s="97"/>
      <c r="M4" s="97"/>
      <c r="N4" s="97"/>
      <c r="O4" s="105"/>
      <c r="P4" s="105"/>
      <c r="Q4" s="105"/>
      <c r="R4" s="105"/>
      <c r="S4" s="105"/>
      <c r="T4" s="105"/>
      <c r="U4" s="105"/>
    </row>
    <row r="5" spans="1:21" s="27" customFormat="1" ht="68.45" customHeight="1">
      <c r="A5" s="79" t="s">
        <v>3</v>
      </c>
      <c r="B5" s="81" t="s">
        <v>28</v>
      </c>
      <c r="C5" s="194" t="s">
        <v>183</v>
      </c>
      <c r="D5" s="194" t="s">
        <v>184</v>
      </c>
      <c r="E5" s="508"/>
      <c r="F5" s="80" t="s">
        <v>48</v>
      </c>
      <c r="G5" s="238" t="str">
        <f>+'Ekamutneri hamematakan'!F5</f>
        <v>Ծանոթություն նախատեսվող ցուցանիշների վերաբերյալ</v>
      </c>
      <c r="H5" s="17"/>
      <c r="I5" s="299" t="s">
        <v>205</v>
      </c>
      <c r="J5" s="99"/>
      <c r="K5" s="99"/>
      <c r="L5" s="99"/>
      <c r="M5" s="99"/>
      <c r="N5" s="99"/>
      <c r="O5" s="106"/>
      <c r="P5" s="106"/>
      <c r="Q5" s="106"/>
      <c r="R5" s="106"/>
      <c r="S5" s="106"/>
      <c r="T5" s="106"/>
      <c r="U5" s="106"/>
    </row>
    <row r="6" spans="1:21" s="20" customFormat="1" ht="41.25" customHeight="1">
      <c r="A6" s="11" t="s">
        <v>7</v>
      </c>
      <c r="B6" s="12" t="s">
        <v>29</v>
      </c>
      <c r="C6" s="202">
        <v>1407.9</v>
      </c>
      <c r="D6" s="212">
        <f>+C82</f>
        <v>1359.5999999999985</v>
      </c>
      <c r="E6" s="212">
        <v>1359.5999999999985</v>
      </c>
      <c r="F6" s="212">
        <f>D6-C6</f>
        <v>-48.300000000001546</v>
      </c>
      <c r="G6" s="202"/>
      <c r="H6" s="112"/>
      <c r="I6" s="97"/>
      <c r="J6" s="97"/>
      <c r="K6" s="97"/>
      <c r="L6" s="97"/>
      <c r="M6" s="97"/>
      <c r="N6" s="97"/>
      <c r="O6" s="105"/>
      <c r="P6" s="105"/>
      <c r="Q6" s="105"/>
      <c r="R6" s="105"/>
      <c r="S6" s="105"/>
      <c r="T6" s="105"/>
      <c r="U6" s="105"/>
    </row>
    <row r="7" spans="1:21" s="20" customFormat="1" ht="38.25" customHeight="1">
      <c r="A7" s="11" t="s">
        <v>11</v>
      </c>
      <c r="B7" s="12" t="s">
        <v>78</v>
      </c>
      <c r="C7" s="212">
        <f>SUM(C8:C19)</f>
        <v>42893.2</v>
      </c>
      <c r="D7" s="212">
        <f>SUM(D8:D19)</f>
        <v>43293.1</v>
      </c>
      <c r="E7" s="212" t="e">
        <f>SUM(E8:E19)</f>
        <v>#REF!</v>
      </c>
      <c r="F7" s="212">
        <f>D7-C7</f>
        <v>399.90000000000146</v>
      </c>
      <c r="G7" s="202"/>
      <c r="H7" s="112"/>
      <c r="I7" s="97"/>
      <c r="J7" s="97"/>
      <c r="K7" s="97"/>
      <c r="L7" s="97"/>
      <c r="M7" s="97"/>
      <c r="N7" s="97"/>
      <c r="O7" s="105"/>
      <c r="P7" s="105"/>
      <c r="Q7" s="105"/>
      <c r="R7" s="105"/>
      <c r="S7" s="105"/>
      <c r="T7" s="105"/>
      <c r="U7" s="105"/>
    </row>
    <row r="8" spans="1:21" s="55" customFormat="1" ht="22.5" customHeight="1">
      <c r="A8" s="57">
        <f>+'Dramakan hosqer'!A14</f>
        <v>1</v>
      </c>
      <c r="B8" s="274" t="str">
        <f>+'Dramakan hosqer'!B14</f>
        <v>Սուբսիդիայից</v>
      </c>
      <c r="C8" s="209">
        <v>39539</v>
      </c>
      <c r="D8" s="209">
        <f>+'Dramakan hosqer'!F14</f>
        <v>39539</v>
      </c>
      <c r="E8" s="209" t="e">
        <f>+'Ekamutneri hamematakan'!#REF!</f>
        <v>#REF!</v>
      </c>
      <c r="F8" s="209">
        <f>+D8-C8</f>
        <v>0</v>
      </c>
      <c r="G8" s="209"/>
      <c r="H8" s="91"/>
      <c r="I8" s="100"/>
      <c r="J8" s="100"/>
      <c r="K8" s="100"/>
      <c r="L8" s="100"/>
      <c r="M8" s="100"/>
      <c r="N8" s="100"/>
      <c r="O8" s="107"/>
      <c r="P8" s="107"/>
      <c r="Q8" s="107"/>
      <c r="R8" s="107"/>
      <c r="S8" s="107"/>
      <c r="T8" s="107"/>
      <c r="U8" s="107"/>
    </row>
    <row r="9" spans="1:21" s="55" customFormat="1" ht="34.5" hidden="1">
      <c r="A9" s="57">
        <f>+'Dramakan hosqer'!A15</f>
        <v>2</v>
      </c>
      <c r="B9" s="274" t="str">
        <f>+'Dramakan hosqer'!B15</f>
        <v>Սուբսիդիա՝ ազգային, լարային և փողային նվագարանների ուսուցման գծով</v>
      </c>
      <c r="C9" s="209"/>
      <c r="D9" s="209">
        <f>+'Dramakan hosqer'!F15</f>
        <v>0</v>
      </c>
      <c r="E9" s="209">
        <v>0</v>
      </c>
      <c r="F9" s="209">
        <f t="shared" ref="F9:F19" si="0">+D9-C9</f>
        <v>0</v>
      </c>
      <c r="G9" s="209"/>
      <c r="H9" s="91"/>
      <c r="I9" s="100"/>
      <c r="J9" s="100"/>
      <c r="K9" s="100"/>
      <c r="L9" s="100"/>
      <c r="M9" s="100"/>
      <c r="N9" s="100"/>
      <c r="O9" s="107"/>
      <c r="P9" s="107"/>
      <c r="Q9" s="107"/>
      <c r="R9" s="107"/>
      <c r="S9" s="107"/>
      <c r="T9" s="107"/>
      <c r="U9" s="107"/>
    </row>
    <row r="10" spans="1:21" s="55" customFormat="1" ht="17.25" hidden="1">
      <c r="A10" s="57">
        <f>+'Dramakan hosqer'!A16</f>
        <v>3</v>
      </c>
      <c r="B10" s="274" t="str">
        <f>+'Dramakan hosqer'!B16</f>
        <v>Կամավոր ատեստավորման գծով</v>
      </c>
      <c r="C10" s="209"/>
      <c r="D10" s="209">
        <f>+'Dramakan hosqer'!F16</f>
        <v>0</v>
      </c>
      <c r="E10" s="209">
        <v>0</v>
      </c>
      <c r="F10" s="209">
        <f t="shared" si="0"/>
        <v>0</v>
      </c>
      <c r="G10" s="209"/>
      <c r="H10" s="91"/>
      <c r="I10" s="100"/>
      <c r="J10" s="100"/>
      <c r="K10" s="100"/>
      <c r="L10" s="100"/>
      <c r="M10" s="100"/>
      <c r="N10" s="100"/>
      <c r="O10" s="107"/>
      <c r="P10" s="107"/>
      <c r="Q10" s="107"/>
      <c r="R10" s="107"/>
      <c r="S10" s="107"/>
      <c r="T10" s="107"/>
      <c r="U10" s="107"/>
    </row>
    <row r="11" spans="1:21" s="55" customFormat="1" ht="17.25">
      <c r="A11" s="57">
        <f>+'Dramakan hosqer'!A17</f>
        <v>2</v>
      </c>
      <c r="B11" s="274" t="str">
        <f>+'Dramakan hosqer'!B17</f>
        <v xml:space="preserve">Վճարովի ծառայություններից </v>
      </c>
      <c r="C11" s="209">
        <v>3350.1</v>
      </c>
      <c r="D11" s="209">
        <f>+'Dramakan hosqer'!F17</f>
        <v>3750</v>
      </c>
      <c r="E11" s="209">
        <v>3750</v>
      </c>
      <c r="F11" s="209">
        <f t="shared" si="0"/>
        <v>399.90000000000009</v>
      </c>
      <c r="G11" s="209"/>
      <c r="H11" s="91"/>
      <c r="I11" s="100"/>
      <c r="J11" s="100"/>
      <c r="K11" s="100"/>
      <c r="L11" s="100"/>
      <c r="M11" s="100"/>
      <c r="N11" s="100"/>
      <c r="O11" s="107"/>
      <c r="P11" s="107"/>
      <c r="Q11" s="107"/>
      <c r="R11" s="107"/>
      <c r="S11" s="107"/>
      <c r="T11" s="107"/>
      <c r="U11" s="107"/>
    </row>
    <row r="12" spans="1:21" s="55" customFormat="1" ht="17.25" hidden="1">
      <c r="A12" s="57">
        <f>+'Dramakan hosqer'!A18</f>
        <v>3</v>
      </c>
      <c r="B12" s="274" t="str">
        <f>+'Dramakan hosqer'!B18</f>
        <v>Սպասարկման և կոմունալ համավճարներից</v>
      </c>
      <c r="C12" s="209"/>
      <c r="D12" s="209">
        <f>+'Dramakan hosqer'!F18</f>
        <v>0</v>
      </c>
      <c r="E12" s="209">
        <v>0</v>
      </c>
      <c r="F12" s="209">
        <f t="shared" si="0"/>
        <v>0</v>
      </c>
      <c r="G12" s="209"/>
      <c r="H12" s="91"/>
      <c r="I12" s="100"/>
      <c r="J12" s="100"/>
      <c r="K12" s="100"/>
      <c r="L12" s="100"/>
      <c r="M12" s="100"/>
      <c r="N12" s="100"/>
      <c r="O12" s="107"/>
      <c r="P12" s="107"/>
      <c r="Q12" s="107"/>
      <c r="R12" s="107"/>
      <c r="S12" s="107"/>
      <c r="T12" s="107"/>
      <c r="U12" s="107"/>
    </row>
    <row r="13" spans="1:21" s="55" customFormat="1" ht="17.25" hidden="1">
      <c r="A13" s="57">
        <f>+'Dramakan hosqer'!A19</f>
        <v>4</v>
      </c>
      <c r="B13" s="274" t="str">
        <f>+'Dramakan hosqer'!B19</f>
        <v>Միջոցառումների կազմակերպումից</v>
      </c>
      <c r="C13" s="209"/>
      <c r="D13" s="209">
        <f>+'Dramakan hosqer'!F19</f>
        <v>0</v>
      </c>
      <c r="E13" s="209">
        <v>0</v>
      </c>
      <c r="F13" s="209">
        <f t="shared" si="0"/>
        <v>0</v>
      </c>
      <c r="G13" s="209"/>
      <c r="H13" s="91"/>
      <c r="I13" s="100"/>
      <c r="J13" s="100"/>
      <c r="K13" s="100"/>
      <c r="L13" s="100"/>
      <c r="M13" s="100"/>
      <c r="N13" s="100"/>
      <c r="O13" s="107"/>
      <c r="P13" s="107"/>
      <c r="Q13" s="107"/>
      <c r="R13" s="107"/>
      <c r="S13" s="107"/>
      <c r="T13" s="107"/>
      <c r="U13" s="107"/>
    </row>
    <row r="14" spans="1:21" s="55" customFormat="1" ht="17.25" hidden="1">
      <c r="A14" s="57">
        <f>+'Dramakan hosqer'!A20</f>
        <v>5</v>
      </c>
      <c r="B14" s="274" t="str">
        <f>+'Dramakan hosqer'!B20</f>
        <v>Ֆինանսական օգնությունից</v>
      </c>
      <c r="C14" s="209"/>
      <c r="D14" s="209">
        <f>+'Dramakan hosqer'!F20</f>
        <v>0</v>
      </c>
      <c r="E14" s="209">
        <v>0</v>
      </c>
      <c r="F14" s="209">
        <f t="shared" si="0"/>
        <v>0</v>
      </c>
      <c r="G14" s="209"/>
      <c r="H14" s="91"/>
      <c r="I14" s="100"/>
      <c r="J14" s="100"/>
      <c r="K14" s="100"/>
      <c r="L14" s="100"/>
      <c r="M14" s="100"/>
      <c r="N14" s="100"/>
      <c r="O14" s="107"/>
      <c r="P14" s="107"/>
      <c r="Q14" s="107"/>
      <c r="R14" s="107"/>
      <c r="S14" s="107"/>
      <c r="T14" s="107"/>
      <c r="U14" s="107"/>
    </row>
    <row r="15" spans="1:21" s="55" customFormat="1" ht="17.25" hidden="1">
      <c r="A15" s="57">
        <f>+'Dramakan hosqer'!A21</f>
        <v>6</v>
      </c>
      <c r="B15" s="274" t="str">
        <f>+'Dramakan hosqer'!B21</f>
        <v>Չփոխանակվող գործարքներից (դրամաշնորհից)</v>
      </c>
      <c r="C15" s="209"/>
      <c r="D15" s="209">
        <f>+'Dramakan hosqer'!F21</f>
        <v>0</v>
      </c>
      <c r="E15" s="209">
        <v>0</v>
      </c>
      <c r="F15" s="209">
        <f t="shared" si="0"/>
        <v>0</v>
      </c>
      <c r="G15" s="209"/>
      <c r="H15" s="91"/>
      <c r="I15" s="100"/>
      <c r="J15" s="100"/>
      <c r="K15" s="100"/>
      <c r="L15" s="100"/>
      <c r="M15" s="100"/>
      <c r="N15" s="100"/>
      <c r="O15" s="107"/>
      <c r="P15" s="107"/>
      <c r="Q15" s="107"/>
      <c r="R15" s="107"/>
      <c r="S15" s="107"/>
      <c r="T15" s="107"/>
      <c r="U15" s="107"/>
    </row>
    <row r="16" spans="1:21" s="55" customFormat="1" ht="17.25" hidden="1">
      <c r="A16" s="57">
        <f>+'Dramakan hosqer'!A22</f>
        <v>7</v>
      </c>
      <c r="B16" s="274" t="str">
        <f>+'Dramakan hosqer'!B22</f>
        <v>Դեբիտորական պարտքերից</v>
      </c>
      <c r="C16" s="209"/>
      <c r="D16" s="209">
        <f>+'Dramakan hosqer'!F22</f>
        <v>0</v>
      </c>
      <c r="E16" s="209">
        <v>0</v>
      </c>
      <c r="F16" s="209">
        <f t="shared" si="0"/>
        <v>0</v>
      </c>
      <c r="G16" s="209"/>
      <c r="H16" s="91"/>
      <c r="I16" s="100"/>
      <c r="J16" s="100"/>
      <c r="K16" s="100"/>
      <c r="L16" s="100"/>
      <c r="M16" s="100"/>
      <c r="N16" s="100"/>
      <c r="O16" s="107"/>
      <c r="P16" s="107"/>
      <c r="Q16" s="107"/>
      <c r="R16" s="107"/>
      <c r="S16" s="107"/>
      <c r="T16" s="107"/>
      <c r="U16" s="107"/>
    </row>
    <row r="17" spans="1:21" s="55" customFormat="1" ht="17.25">
      <c r="A17" s="57">
        <f>+'Dramakan hosqer'!A23</f>
        <v>3</v>
      </c>
      <c r="B17" s="274" t="str">
        <f>+'Dramakan hosqer'!B23</f>
        <v>Բանկի տոկոսից</v>
      </c>
      <c r="C17" s="209">
        <v>4.0999999999999996</v>
      </c>
      <c r="D17" s="209">
        <f>+'Dramakan hosqer'!F23</f>
        <v>4.0999999999999996</v>
      </c>
      <c r="E17" s="209">
        <v>4.0999999999999996</v>
      </c>
      <c r="F17" s="209">
        <f t="shared" si="0"/>
        <v>0</v>
      </c>
      <c r="G17" s="209"/>
      <c r="H17" s="91"/>
      <c r="I17" s="100"/>
      <c r="J17" s="100"/>
      <c r="K17" s="100"/>
      <c r="L17" s="100"/>
      <c r="M17" s="100"/>
      <c r="N17" s="100"/>
      <c r="O17" s="107"/>
      <c r="P17" s="107"/>
      <c r="Q17" s="107"/>
      <c r="R17" s="107"/>
      <c r="S17" s="107"/>
      <c r="T17" s="107"/>
      <c r="U17" s="107"/>
    </row>
    <row r="18" spans="1:21" s="54" customFormat="1" ht="17.25" hidden="1">
      <c r="A18" s="57">
        <f>+'Dramakan hosqer'!A24</f>
        <v>4</v>
      </c>
      <c r="B18" s="276" t="str">
        <f>+'Dramakan hosqer'!B24</f>
        <v>Այլ մուտքեր</v>
      </c>
      <c r="C18" s="209"/>
      <c r="D18" s="209">
        <f>+'Dramakan hosqer'!F24</f>
        <v>0</v>
      </c>
      <c r="E18" s="209">
        <v>0</v>
      </c>
      <c r="F18" s="209">
        <f t="shared" si="0"/>
        <v>0</v>
      </c>
      <c r="G18" s="209"/>
      <c r="H18" s="91"/>
      <c r="I18" s="100"/>
      <c r="J18" s="100"/>
      <c r="K18" s="100"/>
      <c r="L18" s="100"/>
      <c r="M18" s="100"/>
      <c r="N18" s="100"/>
      <c r="O18" s="107"/>
      <c r="P18" s="107"/>
      <c r="Q18" s="107"/>
      <c r="R18" s="107"/>
      <c r="S18" s="107"/>
      <c r="T18" s="107"/>
      <c r="U18" s="107"/>
    </row>
    <row r="19" spans="1:21" s="54" customFormat="1" ht="17.25" hidden="1">
      <c r="A19" s="57">
        <f>+'Dramakan hosqer'!A25</f>
        <v>5</v>
      </c>
      <c r="B19" s="276">
        <f>+'Dramakan hosqer'!B25</f>
        <v>0</v>
      </c>
      <c r="C19" s="209"/>
      <c r="D19" s="209">
        <f>+'Dramakan hosqer'!F25</f>
        <v>0</v>
      </c>
      <c r="E19" s="209">
        <v>0</v>
      </c>
      <c r="F19" s="209">
        <f t="shared" si="0"/>
        <v>0</v>
      </c>
      <c r="G19" s="209"/>
      <c r="H19" s="91"/>
      <c r="I19" s="100"/>
      <c r="J19" s="100"/>
      <c r="K19" s="100"/>
      <c r="L19" s="100"/>
      <c r="M19" s="100"/>
      <c r="N19" s="100"/>
      <c r="O19" s="107"/>
      <c r="P19" s="107"/>
      <c r="Q19" s="107"/>
      <c r="R19" s="107"/>
      <c r="S19" s="107"/>
      <c r="T19" s="107"/>
      <c r="U19" s="107"/>
    </row>
    <row r="20" spans="1:21" s="19" customFormat="1" ht="34.5">
      <c r="A20" s="330" t="s">
        <v>31</v>
      </c>
      <c r="B20" s="331" t="s">
        <v>79</v>
      </c>
      <c r="C20" s="202">
        <f>+C21+C64+C77</f>
        <v>42941.5</v>
      </c>
      <c r="D20" s="202">
        <f>+D21+D64+D77</f>
        <v>44313.9</v>
      </c>
      <c r="E20" s="202" t="e">
        <f>+E21+E64+E77</f>
        <v>#REF!</v>
      </c>
      <c r="F20" s="202">
        <f>+F21+F64+F77</f>
        <v>1358.5000000000005</v>
      </c>
      <c r="G20" s="202"/>
      <c r="H20" s="269"/>
      <c r="I20" s="97"/>
      <c r="J20" s="97"/>
      <c r="K20" s="97"/>
      <c r="L20" s="97"/>
      <c r="M20" s="97"/>
      <c r="N20" s="97"/>
      <c r="O20" s="105"/>
      <c r="P20" s="105"/>
      <c r="Q20" s="105"/>
      <c r="R20" s="105"/>
      <c r="S20" s="105"/>
      <c r="T20" s="105"/>
      <c r="U20" s="105"/>
    </row>
    <row r="21" spans="1:21" s="20" customFormat="1" ht="17.25">
      <c r="A21" s="14" t="s">
        <v>52</v>
      </c>
      <c r="B21" s="12" t="s">
        <v>55</v>
      </c>
      <c r="C21" s="212">
        <f>SUM(C22,C25:C31,C35:C58,C62:C63)</f>
        <v>42593.1</v>
      </c>
      <c r="D21" s="212">
        <f>SUM(D22,D25:D31,D35:D58,D62:D63)</f>
        <v>44313.9</v>
      </c>
      <c r="E21" s="212" t="e">
        <f>SUM(E22,E25:E31,E35:E58,E62:E63)</f>
        <v>#REF!</v>
      </c>
      <c r="F21" s="212">
        <f>SUM(F22,F25:F30,F34:F58,F62:F63)</f>
        <v>1706.9000000000003</v>
      </c>
      <c r="G21" s="202"/>
      <c r="H21" s="112"/>
      <c r="I21" s="97"/>
      <c r="J21" s="97"/>
      <c r="K21" s="97"/>
      <c r="L21" s="97"/>
      <c r="M21" s="97"/>
      <c r="N21" s="97"/>
      <c r="O21" s="105"/>
      <c r="P21" s="105"/>
      <c r="Q21" s="105"/>
      <c r="R21" s="105"/>
      <c r="S21" s="105"/>
      <c r="T21" s="105"/>
      <c r="U21" s="105"/>
    </row>
    <row r="22" spans="1:21" s="55" customFormat="1" ht="17.25">
      <c r="A22" s="57">
        <f>+'Dramakan hosqer'!A28</f>
        <v>1</v>
      </c>
      <c r="B22" s="239" t="str">
        <f>+'Dramakan hosqer'!B28</f>
        <v>Աշխատավարձի գծով, այդ թվում՝</v>
      </c>
      <c r="C22" s="209">
        <v>40404.6</v>
      </c>
      <c r="D22" s="209">
        <f>+'Dramakan hosqer'!F28</f>
        <v>41940.1</v>
      </c>
      <c r="E22" s="209" t="e">
        <f>+'Ekamutneri hamematakan'!#REF!</f>
        <v>#REF!</v>
      </c>
      <c r="F22" s="209">
        <f>+D22-C22</f>
        <v>1535.5</v>
      </c>
      <c r="G22" s="209"/>
      <c r="H22" s="91"/>
      <c r="I22" s="100"/>
      <c r="J22" s="100"/>
      <c r="K22" s="100"/>
      <c r="L22" s="100"/>
      <c r="M22" s="100"/>
      <c r="N22" s="100"/>
      <c r="O22" s="107"/>
      <c r="P22" s="107"/>
      <c r="Q22" s="107"/>
      <c r="R22" s="107"/>
      <c r="S22" s="107"/>
      <c r="T22" s="107"/>
      <c r="U22" s="107"/>
    </row>
    <row r="23" spans="1:21">
      <c r="A23" s="25">
        <f>+'Dramakan hosqer'!A29</f>
        <v>1.1000000000000001</v>
      </c>
      <c r="B23" s="275" t="str">
        <f>+'Dramakan hosqer'!B29</f>
        <v>վճարովի ծառայության գծով</v>
      </c>
      <c r="C23" s="203"/>
      <c r="D23" s="203">
        <f>+'Dramakan hosqer'!F29</f>
        <v>2392</v>
      </c>
      <c r="E23" s="203" t="e">
        <f>+'Ekamutneri hamematakan'!#REF!</f>
        <v>#REF!</v>
      </c>
      <c r="F23" s="203">
        <f t="shared" ref="F23:F60" si="1">+D23-C23</f>
        <v>2392</v>
      </c>
      <c r="G23" s="203"/>
    </row>
    <row r="24" spans="1:21" hidden="1">
      <c r="A24" s="25">
        <f>+'Dramakan hosqer'!A30</f>
        <v>1.2000000000000002</v>
      </c>
      <c r="B24" s="277" t="str">
        <f>+'Dramakan hosqer'!B30</f>
        <v>պարգևատրման գծով</v>
      </c>
      <c r="C24" s="203"/>
      <c r="D24" s="203">
        <f>+'Dramakan hosqer'!F30</f>
        <v>0</v>
      </c>
      <c r="E24" s="203">
        <v>0</v>
      </c>
      <c r="F24" s="203">
        <f t="shared" si="1"/>
        <v>0</v>
      </c>
      <c r="G24" s="203"/>
    </row>
    <row r="25" spans="1:21" s="55" customFormat="1" ht="17.25" hidden="1">
      <c r="A25" s="57">
        <f>+'Dramakan hosqer'!A31</f>
        <v>1.3000000000000003</v>
      </c>
      <c r="B25" s="275" t="str">
        <f>+'Dramakan hosqer'!B31</f>
        <v>կամավոր ատեստավորման գծով</v>
      </c>
      <c r="C25" s="209"/>
      <c r="D25" s="209">
        <f>+'Dramakan hosqer'!F31</f>
        <v>0</v>
      </c>
      <c r="E25" s="209">
        <v>0</v>
      </c>
      <c r="F25" s="209">
        <f t="shared" si="1"/>
        <v>0</v>
      </c>
      <c r="G25" s="209"/>
      <c r="H25" s="91"/>
      <c r="I25" s="100"/>
      <c r="J25" s="100"/>
      <c r="K25" s="100"/>
      <c r="L25" s="100"/>
      <c r="M25" s="100"/>
      <c r="N25" s="100"/>
      <c r="O25" s="107"/>
      <c r="P25" s="107"/>
      <c r="Q25" s="107"/>
      <c r="R25" s="107"/>
      <c r="S25" s="107"/>
      <c r="T25" s="107"/>
      <c r="U25" s="107"/>
    </row>
    <row r="26" spans="1:21" s="55" customFormat="1" ht="17.25">
      <c r="A26" s="57">
        <f>+'Dramakan hosqer'!A32</f>
        <v>2</v>
      </c>
      <c r="B26" s="218" t="str">
        <f>+'Dramakan hosqer'!B32</f>
        <v>Ջեռուցման գծով</v>
      </c>
      <c r="C26" s="209">
        <v>645.5</v>
      </c>
      <c r="D26" s="209">
        <f>+'Dramakan hosqer'!F32</f>
        <v>842.4</v>
      </c>
      <c r="E26" s="209">
        <v>842.4</v>
      </c>
      <c r="F26" s="209">
        <f t="shared" si="1"/>
        <v>196.89999999999998</v>
      </c>
      <c r="G26" s="209"/>
      <c r="H26" s="91"/>
      <c r="I26" s="100"/>
      <c r="J26" s="100"/>
      <c r="K26" s="100"/>
      <c r="L26" s="100"/>
      <c r="M26" s="100"/>
      <c r="N26" s="100"/>
      <c r="O26" s="107"/>
      <c r="P26" s="107"/>
      <c r="Q26" s="107"/>
      <c r="R26" s="107"/>
      <c r="S26" s="107"/>
      <c r="T26" s="107"/>
      <c r="U26" s="107"/>
    </row>
    <row r="27" spans="1:21" s="55" customFormat="1" ht="17.25">
      <c r="A27" s="57">
        <f>+'Dramakan hosqer'!A33</f>
        <v>3</v>
      </c>
      <c r="B27" s="218" t="str">
        <f>+'Dramakan hosqer'!B33</f>
        <v>Էլեկտրաէներգիայի գծով</v>
      </c>
      <c r="C27" s="209">
        <v>47.1</v>
      </c>
      <c r="D27" s="209">
        <f>+'Dramakan hosqer'!F33</f>
        <v>51.3</v>
      </c>
      <c r="E27" s="209">
        <v>51.3</v>
      </c>
      <c r="F27" s="209">
        <f t="shared" si="1"/>
        <v>4.1999999999999957</v>
      </c>
      <c r="G27" s="209"/>
      <c r="H27" s="91"/>
      <c r="I27" s="100"/>
      <c r="J27" s="100"/>
      <c r="K27" s="100"/>
      <c r="L27" s="100"/>
      <c r="M27" s="100"/>
      <c r="N27" s="100"/>
      <c r="O27" s="107"/>
      <c r="P27" s="107"/>
      <c r="Q27" s="107"/>
      <c r="R27" s="107"/>
      <c r="S27" s="107"/>
      <c r="T27" s="107"/>
      <c r="U27" s="107"/>
    </row>
    <row r="28" spans="1:21" s="55" customFormat="1" ht="17.25">
      <c r="A28" s="57">
        <f>+'Dramakan hosqer'!A34</f>
        <v>4</v>
      </c>
      <c r="B28" s="218" t="str">
        <f>+'Dramakan hosqer'!B34</f>
        <v>Ջրմուղ-կոյուղու գծով</v>
      </c>
      <c r="C28" s="209">
        <v>18.399999999999999</v>
      </c>
      <c r="D28" s="209">
        <f>+'Dramakan hosqer'!F34</f>
        <v>24.1</v>
      </c>
      <c r="E28" s="209">
        <v>24.1</v>
      </c>
      <c r="F28" s="209">
        <f t="shared" si="1"/>
        <v>5.7000000000000028</v>
      </c>
      <c r="G28" s="209"/>
      <c r="H28" s="91"/>
      <c r="I28" s="100"/>
      <c r="J28" s="100"/>
      <c r="K28" s="100"/>
      <c r="L28" s="100"/>
      <c r="M28" s="100"/>
      <c r="N28" s="100"/>
      <c r="O28" s="107"/>
      <c r="P28" s="107"/>
      <c r="Q28" s="107"/>
      <c r="R28" s="107"/>
      <c r="S28" s="107"/>
      <c r="T28" s="107"/>
      <c r="U28" s="107"/>
    </row>
    <row r="29" spans="1:21" s="55" customFormat="1" ht="17.25">
      <c r="A29" s="57">
        <f>+'Dramakan hosqer'!A35</f>
        <v>5</v>
      </c>
      <c r="B29" s="218" t="str">
        <f>+'Dramakan hosqer'!B35</f>
        <v>Աղբահանության գծով</v>
      </c>
      <c r="C29" s="209">
        <v>37.9</v>
      </c>
      <c r="D29" s="209">
        <f>+'Dramakan hosqer'!F35</f>
        <v>41.4</v>
      </c>
      <c r="E29" s="209">
        <v>41.4</v>
      </c>
      <c r="F29" s="209">
        <f t="shared" si="1"/>
        <v>3.5</v>
      </c>
      <c r="G29" s="209"/>
      <c r="H29" s="113"/>
      <c r="I29" s="101"/>
      <c r="J29" s="101"/>
      <c r="K29" s="100"/>
      <c r="L29" s="100"/>
      <c r="M29" s="100"/>
      <c r="N29" s="100"/>
      <c r="O29" s="107"/>
      <c r="P29" s="107"/>
      <c r="Q29" s="107"/>
      <c r="R29" s="107"/>
      <c r="S29" s="107"/>
      <c r="T29" s="107"/>
      <c r="U29" s="107"/>
    </row>
    <row r="30" spans="1:21" s="55" customFormat="1" ht="17.25" hidden="1">
      <c r="A30" s="57">
        <f>+'Dramakan hosqer'!A36</f>
        <v>6</v>
      </c>
      <c r="B30" s="218" t="str">
        <f>+'Dramakan hosqer'!B36</f>
        <v>Ախտաբանության գծով</v>
      </c>
      <c r="C30" s="209"/>
      <c r="D30" s="209">
        <f>+'Dramakan hosqer'!F36</f>
        <v>0</v>
      </c>
      <c r="E30" s="209">
        <v>0</v>
      </c>
      <c r="F30" s="209">
        <f t="shared" si="1"/>
        <v>0</v>
      </c>
      <c r="G30" s="209"/>
      <c r="H30" s="91"/>
      <c r="I30" s="100"/>
      <c r="J30" s="100"/>
      <c r="K30" s="100"/>
      <c r="L30" s="100"/>
      <c r="M30" s="100"/>
      <c r="N30" s="100"/>
      <c r="O30" s="107"/>
      <c r="P30" s="107"/>
      <c r="Q30" s="107"/>
      <c r="R30" s="107"/>
      <c r="S30" s="107"/>
      <c r="T30" s="107"/>
      <c r="U30" s="107"/>
    </row>
    <row r="31" spans="1:21" s="55" customFormat="1" ht="17.25">
      <c r="A31" s="57">
        <f>+'Dramakan hosqer'!A37</f>
        <v>6</v>
      </c>
      <c r="B31" s="218" t="str">
        <f>+'Dramakan hosqer'!B37</f>
        <v>Կապի գծով, որից`</v>
      </c>
      <c r="C31" s="210">
        <f>+C32+C33+C34</f>
        <v>179.5</v>
      </c>
      <c r="D31" s="210">
        <f>+'Dramakan hosqer'!F37</f>
        <v>198.9</v>
      </c>
      <c r="E31" s="210">
        <v>198.9</v>
      </c>
      <c r="F31" s="210">
        <f t="shared" si="1"/>
        <v>19.400000000000006</v>
      </c>
      <c r="G31" s="209"/>
      <c r="H31" s="91"/>
      <c r="I31" s="100"/>
      <c r="J31" s="100"/>
      <c r="K31" s="100"/>
      <c r="L31" s="100"/>
      <c r="M31" s="100"/>
      <c r="N31" s="100"/>
      <c r="O31" s="107"/>
      <c r="P31" s="107"/>
      <c r="Q31" s="107"/>
      <c r="R31" s="107"/>
      <c r="S31" s="107"/>
      <c r="T31" s="107"/>
      <c r="U31" s="107"/>
    </row>
    <row r="32" spans="1:21" s="31" customFormat="1" ht="14.25">
      <c r="A32" s="25">
        <f>+'Dramakan hosqer'!A38</f>
        <v>6.1</v>
      </c>
      <c r="B32" s="275" t="str">
        <f>+'Dramakan hosqer'!B38</f>
        <v>բաժանորդային վճար</v>
      </c>
      <c r="C32" s="203">
        <v>90</v>
      </c>
      <c r="D32" s="203">
        <f>+'Dramakan hosqer'!F38</f>
        <v>90</v>
      </c>
      <c r="E32" s="203">
        <v>90</v>
      </c>
      <c r="F32" s="203">
        <f t="shared" si="1"/>
        <v>0</v>
      </c>
      <c r="G32" s="203"/>
      <c r="H32" s="114"/>
      <c r="I32" s="102"/>
      <c r="J32" s="102"/>
      <c r="K32" s="102"/>
      <c r="L32" s="102"/>
      <c r="M32" s="102"/>
      <c r="N32" s="102"/>
      <c r="O32" s="108"/>
      <c r="P32" s="108"/>
      <c r="Q32" s="108"/>
      <c r="R32" s="108"/>
      <c r="S32" s="108"/>
      <c r="T32" s="108"/>
      <c r="U32" s="108"/>
    </row>
    <row r="33" spans="1:21">
      <c r="A33" s="25">
        <f>+'Dramakan hosqer'!A39</f>
        <v>6.1999999999999993</v>
      </c>
      <c r="B33" s="275" t="str">
        <f>+'Dramakan hosqer'!B39</f>
        <v>րոպեավճար</v>
      </c>
      <c r="C33" s="203">
        <v>29</v>
      </c>
      <c r="D33" s="203">
        <f>+'Dramakan hosqer'!F39</f>
        <v>42.9</v>
      </c>
      <c r="E33" s="203">
        <v>42.9</v>
      </c>
      <c r="F33" s="203">
        <f t="shared" si="1"/>
        <v>13.899999999999999</v>
      </c>
      <c r="G33" s="203"/>
      <c r="J33" s="116"/>
    </row>
    <row r="34" spans="1:21">
      <c r="A34" s="25">
        <f>+'Dramakan hosqer'!A40</f>
        <v>6.2999999999999989</v>
      </c>
      <c r="B34" s="275" t="str">
        <f>+'Dramakan hosqer'!B40</f>
        <v>ինտերնետ կապ</v>
      </c>
      <c r="C34" s="203">
        <v>60.5</v>
      </c>
      <c r="D34" s="203">
        <f>+'Dramakan hosqer'!F40</f>
        <v>66</v>
      </c>
      <c r="E34" s="203">
        <v>66</v>
      </c>
      <c r="F34" s="203">
        <f t="shared" si="1"/>
        <v>5.5</v>
      </c>
      <c r="G34" s="203"/>
      <c r="J34" s="116"/>
    </row>
    <row r="35" spans="1:21" s="55" customFormat="1" ht="17.25">
      <c r="A35" s="57">
        <f>+'Dramakan hosqer'!A41</f>
        <v>7</v>
      </c>
      <c r="B35" s="218" t="str">
        <f>+'Dramakan hosqer'!B41</f>
        <v>Բանկային ծառայության գծով</v>
      </c>
      <c r="C35" s="209">
        <v>12</v>
      </c>
      <c r="D35" s="209">
        <f>+'Dramakan hosqer'!F41</f>
        <v>26</v>
      </c>
      <c r="E35" s="209">
        <v>26</v>
      </c>
      <c r="F35" s="209">
        <f t="shared" si="1"/>
        <v>14</v>
      </c>
      <c r="G35" s="209"/>
      <c r="H35" s="6"/>
      <c r="I35" s="100"/>
      <c r="J35" s="100"/>
      <c r="K35" s="100"/>
      <c r="L35" s="100"/>
      <c r="M35" s="100"/>
      <c r="N35" s="100"/>
      <c r="O35" s="107"/>
      <c r="P35" s="107"/>
      <c r="Q35" s="107"/>
      <c r="R35" s="107"/>
      <c r="S35" s="107"/>
      <c r="T35" s="107"/>
      <c r="U35" s="107"/>
    </row>
    <row r="36" spans="1:21" s="55" customFormat="1" ht="17.25" hidden="1">
      <c r="A36" s="57">
        <f>+'Dramakan hosqer'!A42</f>
        <v>8</v>
      </c>
      <c r="B36" s="218" t="str">
        <f>+'Dramakan hosqer'!B42</f>
        <v>Տնտեսական ապրանքների գծով</v>
      </c>
      <c r="C36" s="209"/>
      <c r="D36" s="209">
        <f>+'Dramakan hosqer'!F42</f>
        <v>0</v>
      </c>
      <c r="E36" s="209">
        <v>0</v>
      </c>
      <c r="F36" s="209">
        <f t="shared" si="1"/>
        <v>0</v>
      </c>
      <c r="G36" s="209"/>
      <c r="H36" s="91"/>
      <c r="I36" s="100"/>
      <c r="J36" s="100"/>
      <c r="K36" s="100"/>
      <c r="L36" s="100"/>
      <c r="M36" s="100"/>
      <c r="N36" s="100"/>
      <c r="O36" s="107"/>
      <c r="P36" s="107"/>
      <c r="Q36" s="107"/>
      <c r="R36" s="107"/>
      <c r="S36" s="107"/>
      <c r="T36" s="107"/>
      <c r="U36" s="107"/>
    </row>
    <row r="37" spans="1:21" s="55" customFormat="1" ht="15.6" hidden="1" customHeight="1">
      <c r="A37" s="57">
        <f>+'Dramakan hosqer'!A43</f>
        <v>9</v>
      </c>
      <c r="B37" s="218" t="str">
        <f>+'Dramakan hosqer'!B43</f>
        <v>Գրասենյակային ապրանքների գծով</v>
      </c>
      <c r="C37" s="209"/>
      <c r="D37" s="209">
        <f>+'Dramakan hosqer'!F43</f>
        <v>0</v>
      </c>
      <c r="E37" s="209">
        <v>0</v>
      </c>
      <c r="F37" s="209">
        <f t="shared" si="1"/>
        <v>0</v>
      </c>
      <c r="G37" s="209"/>
      <c r="H37" s="91"/>
      <c r="I37" s="100"/>
      <c r="J37" s="100"/>
      <c r="K37" s="100"/>
      <c r="L37" s="100"/>
      <c r="M37" s="100"/>
      <c r="N37" s="100"/>
      <c r="O37" s="107"/>
      <c r="P37" s="107"/>
      <c r="Q37" s="107"/>
      <c r="R37" s="107"/>
      <c r="S37" s="107"/>
      <c r="T37" s="107"/>
      <c r="U37" s="107"/>
    </row>
    <row r="38" spans="1:21" s="55" customFormat="1" ht="17.25" hidden="1">
      <c r="A38" s="57">
        <f>+'Dramakan hosqer'!A44</f>
        <v>10</v>
      </c>
      <c r="B38" s="218" t="str">
        <f>+'Dramakan hosqer'!B44</f>
        <v>Փոքրարժեք կամ արագամաշ առարկաների գծով</v>
      </c>
      <c r="C38" s="209"/>
      <c r="D38" s="209">
        <f>+'Dramakan hosqer'!F44</f>
        <v>0</v>
      </c>
      <c r="E38" s="209">
        <v>0</v>
      </c>
      <c r="F38" s="209">
        <f t="shared" si="1"/>
        <v>0</v>
      </c>
      <c r="G38" s="209"/>
      <c r="H38" s="91"/>
      <c r="I38" s="100"/>
      <c r="J38" s="100"/>
      <c r="K38" s="100"/>
      <c r="L38" s="100"/>
      <c r="M38" s="100"/>
      <c r="N38" s="100"/>
      <c r="O38" s="107"/>
      <c r="P38" s="107"/>
      <c r="Q38" s="107"/>
      <c r="R38" s="107"/>
      <c r="S38" s="107"/>
      <c r="T38" s="107"/>
      <c r="U38" s="107"/>
    </row>
    <row r="39" spans="1:21" s="55" customFormat="1" ht="17.25" hidden="1">
      <c r="A39" s="57">
        <f>+'Dramakan hosqer'!A45</f>
        <v>11</v>
      </c>
      <c r="B39" s="218" t="str">
        <f>+'Dramakan hosqer'!B45</f>
        <v>Ուսումնական նյութերի գծով</v>
      </c>
      <c r="C39" s="209"/>
      <c r="D39" s="209">
        <f>+'Dramakan hosqer'!F45</f>
        <v>0</v>
      </c>
      <c r="E39" s="209">
        <v>0</v>
      </c>
      <c r="F39" s="209">
        <f t="shared" si="1"/>
        <v>0</v>
      </c>
      <c r="G39" s="209"/>
      <c r="H39" s="91"/>
      <c r="I39" s="100"/>
      <c r="J39" s="100"/>
      <c r="K39" s="100"/>
      <c r="L39" s="100"/>
      <c r="M39" s="100"/>
      <c r="N39" s="100"/>
      <c r="O39" s="107"/>
      <c r="P39" s="107"/>
      <c r="Q39" s="107"/>
      <c r="R39" s="107"/>
      <c r="S39" s="107"/>
      <c r="T39" s="107"/>
      <c r="U39" s="107"/>
    </row>
    <row r="40" spans="1:21" s="55" customFormat="1" ht="17.25" hidden="1">
      <c r="A40" s="57">
        <f>+'Dramakan hosqer'!A46</f>
        <v>12</v>
      </c>
      <c r="B40" s="218" t="str">
        <f>+'Dramakan hosqer'!B46</f>
        <v>Դեղորայքի գծով</v>
      </c>
      <c r="C40" s="209"/>
      <c r="D40" s="209">
        <f>+'Dramakan hosqer'!F46</f>
        <v>0</v>
      </c>
      <c r="E40" s="209">
        <v>0</v>
      </c>
      <c r="F40" s="209">
        <f t="shared" si="1"/>
        <v>0</v>
      </c>
      <c r="G40" s="209"/>
      <c r="H40" s="91"/>
      <c r="I40" s="100"/>
      <c r="J40" s="100"/>
      <c r="K40" s="100"/>
      <c r="L40" s="100"/>
      <c r="M40" s="100"/>
      <c r="N40" s="100"/>
      <c r="O40" s="107"/>
      <c r="P40" s="107"/>
      <c r="Q40" s="107"/>
      <c r="R40" s="107"/>
      <c r="S40" s="107"/>
      <c r="T40" s="107"/>
      <c r="U40" s="107"/>
    </row>
    <row r="41" spans="1:21" s="55" customFormat="1" ht="17.25" hidden="1">
      <c r="A41" s="57">
        <f>+'Dramakan hosqer'!A47</f>
        <v>13</v>
      </c>
      <c r="B41" s="218" t="str">
        <f>+'Dramakan hosqer'!B47</f>
        <v>Բուժ.ծառայության գծով</v>
      </c>
      <c r="C41" s="209"/>
      <c r="D41" s="209">
        <f>+'Dramakan hosqer'!F47</f>
        <v>0</v>
      </c>
      <c r="E41" s="209">
        <v>0</v>
      </c>
      <c r="F41" s="209">
        <f t="shared" si="1"/>
        <v>0</v>
      </c>
      <c r="G41" s="209"/>
      <c r="H41" s="91"/>
      <c r="I41" s="100"/>
      <c r="J41" s="100"/>
      <c r="K41" s="100"/>
      <c r="L41" s="100"/>
      <c r="M41" s="100"/>
      <c r="N41" s="100"/>
      <c r="O41" s="107"/>
      <c r="P41" s="107"/>
      <c r="Q41" s="107"/>
      <c r="R41" s="107"/>
      <c r="S41" s="107"/>
      <c r="T41" s="107"/>
      <c r="U41" s="107"/>
    </row>
    <row r="42" spans="1:21" s="55" customFormat="1" ht="17.25" hidden="1">
      <c r="A42" s="57">
        <f>+'Dramakan hosqer'!A48</f>
        <v>14</v>
      </c>
      <c r="B42" s="218" t="str">
        <f>+'Dramakan hosqer'!B48</f>
        <v>Ընթացիկ վերանորոգման գծով</v>
      </c>
      <c r="C42" s="209"/>
      <c r="D42" s="209">
        <f>+'Dramakan hosqer'!F48</f>
        <v>0</v>
      </c>
      <c r="E42" s="209">
        <v>0</v>
      </c>
      <c r="F42" s="209">
        <f t="shared" si="1"/>
        <v>0</v>
      </c>
      <c r="G42" s="209"/>
      <c r="H42" s="91"/>
      <c r="I42" s="100"/>
      <c r="J42" s="100"/>
      <c r="K42" s="100"/>
      <c r="L42" s="100"/>
      <c r="M42" s="100"/>
      <c r="N42" s="100"/>
      <c r="O42" s="107"/>
      <c r="P42" s="107"/>
      <c r="Q42" s="107"/>
      <c r="R42" s="107"/>
      <c r="S42" s="107"/>
      <c r="T42" s="107"/>
      <c r="U42" s="107"/>
    </row>
    <row r="43" spans="1:21" s="55" customFormat="1" ht="17.25" hidden="1">
      <c r="A43" s="57">
        <f>+'Dramakan hosqer'!A49</f>
        <v>15</v>
      </c>
      <c r="B43" s="218" t="str">
        <f>+'Dramakan hosqer'!B49</f>
        <v>Ջեռուցման համակարգի սպասարկման գծով</v>
      </c>
      <c r="C43" s="209"/>
      <c r="D43" s="209">
        <f>+'Dramakan hosqer'!F49</f>
        <v>0</v>
      </c>
      <c r="E43" s="209">
        <v>0</v>
      </c>
      <c r="F43" s="209">
        <f t="shared" si="1"/>
        <v>0</v>
      </c>
      <c r="G43" s="209"/>
      <c r="H43" s="91"/>
      <c r="I43" s="100"/>
      <c r="J43" s="100"/>
      <c r="K43" s="100"/>
      <c r="L43" s="100"/>
      <c r="M43" s="100"/>
      <c r="N43" s="100"/>
      <c r="O43" s="107"/>
      <c r="P43" s="107"/>
      <c r="Q43" s="107"/>
      <c r="R43" s="107"/>
      <c r="S43" s="107"/>
      <c r="T43" s="107"/>
      <c r="U43" s="107"/>
    </row>
    <row r="44" spans="1:21" s="55" customFormat="1" ht="17.45" hidden="1" customHeight="1">
      <c r="A44" s="57">
        <f>+'Dramakan hosqer'!A50</f>
        <v>16</v>
      </c>
      <c r="B44" s="218" t="str">
        <f>+'Dramakan hosqer'!B50</f>
        <v>Կաթսայատան սպասարկման գծով</v>
      </c>
      <c r="C44" s="209"/>
      <c r="D44" s="209">
        <f>+'Dramakan hosqer'!F50</f>
        <v>0</v>
      </c>
      <c r="E44" s="209">
        <v>0</v>
      </c>
      <c r="F44" s="209">
        <f t="shared" si="1"/>
        <v>0</v>
      </c>
      <c r="G44" s="209"/>
      <c r="H44" s="91"/>
      <c r="I44" s="100"/>
      <c r="J44" s="100"/>
      <c r="K44" s="100"/>
      <c r="L44" s="100"/>
      <c r="M44" s="100"/>
      <c r="N44" s="100"/>
      <c r="O44" s="107"/>
      <c r="P44" s="107"/>
      <c r="Q44" s="107"/>
      <c r="R44" s="107"/>
      <c r="S44" s="107"/>
      <c r="T44" s="107"/>
      <c r="U44" s="107"/>
    </row>
    <row r="45" spans="1:21" s="55" customFormat="1" ht="15" hidden="1" customHeight="1">
      <c r="A45" s="57">
        <f>+'Dramakan hosqer'!A51</f>
        <v>17</v>
      </c>
      <c r="B45" s="218" t="str">
        <f>+'Dramakan hosqer'!B51</f>
        <v>Սպասարկման և կոմունալ համավճարների գծով</v>
      </c>
      <c r="C45" s="209"/>
      <c r="D45" s="209">
        <f>+'Dramakan hosqer'!F51</f>
        <v>0</v>
      </c>
      <c r="E45" s="209">
        <v>0</v>
      </c>
      <c r="F45" s="209">
        <f t="shared" si="1"/>
        <v>0</v>
      </c>
      <c r="G45" s="209"/>
      <c r="H45" s="91"/>
      <c r="I45" s="100"/>
      <c r="J45" s="100"/>
      <c r="K45" s="100"/>
      <c r="L45" s="100"/>
      <c r="M45" s="100"/>
      <c r="N45" s="100"/>
      <c r="O45" s="107"/>
      <c r="P45" s="107"/>
      <c r="Q45" s="107"/>
      <c r="R45" s="107"/>
      <c r="S45" s="107"/>
      <c r="T45" s="107"/>
      <c r="U45" s="107"/>
    </row>
    <row r="46" spans="1:21" s="55" customFormat="1" ht="15.6" hidden="1" customHeight="1">
      <c r="A46" s="57">
        <f>+'Dramakan hosqer'!A52</f>
        <v>18</v>
      </c>
      <c r="B46" s="218" t="str">
        <f>+'Dramakan hosqer'!B52</f>
        <v>Գնումների համակարգողի ծառայության գծով</v>
      </c>
      <c r="C46" s="209"/>
      <c r="D46" s="209">
        <f>+'Dramakan hosqer'!F52</f>
        <v>0</v>
      </c>
      <c r="E46" s="209">
        <v>0</v>
      </c>
      <c r="F46" s="209">
        <f t="shared" si="1"/>
        <v>0</v>
      </c>
      <c r="G46" s="209"/>
      <c r="H46" s="91"/>
      <c r="I46" s="100"/>
      <c r="J46" s="100"/>
      <c r="K46" s="100"/>
      <c r="L46" s="100"/>
      <c r="M46" s="100"/>
      <c r="N46" s="100"/>
      <c r="O46" s="107"/>
      <c r="P46" s="107"/>
      <c r="Q46" s="107"/>
      <c r="R46" s="107"/>
      <c r="S46" s="107"/>
      <c r="T46" s="107"/>
      <c r="U46" s="107"/>
    </row>
    <row r="47" spans="1:21" s="55" customFormat="1" ht="15.6" customHeight="1">
      <c r="A47" s="57">
        <f>+'Dramakan hosqer'!A53</f>
        <v>19</v>
      </c>
      <c r="B47" s="218" t="str">
        <f>+'Dramakan hosqer'!B53</f>
        <v>Համակարգիչների տեխնիկական սպասարկման գծով</v>
      </c>
      <c r="C47" s="209">
        <v>27.5</v>
      </c>
      <c r="D47" s="209">
        <f>+'Dramakan hosqer'!F53</f>
        <v>0</v>
      </c>
      <c r="E47" s="209">
        <v>0</v>
      </c>
      <c r="F47" s="209">
        <f t="shared" si="1"/>
        <v>-27.5</v>
      </c>
      <c r="G47" s="209"/>
      <c r="H47" s="6"/>
      <c r="I47" s="100"/>
      <c r="J47" s="100"/>
      <c r="K47" s="100"/>
      <c r="L47" s="100"/>
      <c r="M47" s="100"/>
      <c r="N47" s="100"/>
      <c r="O47" s="107"/>
      <c r="P47" s="107"/>
      <c r="Q47" s="107"/>
      <c r="R47" s="107"/>
      <c r="S47" s="107"/>
      <c r="T47" s="107"/>
      <c r="U47" s="107"/>
    </row>
    <row r="48" spans="1:21" s="55" customFormat="1" ht="18.600000000000001" customHeight="1">
      <c r="A48" s="57">
        <f>+'Dramakan hosqer'!A54</f>
        <v>8</v>
      </c>
      <c r="B48" s="218" t="str">
        <f>+'Dramakan hosqer'!B54</f>
        <v>Համակարգչային ծրագրի և կայքի սպասարկման գծով</v>
      </c>
      <c r="C48" s="209">
        <v>95</v>
      </c>
      <c r="D48" s="209">
        <f>+'Dramakan hosqer'!F54</f>
        <v>97</v>
      </c>
      <c r="E48" s="209">
        <v>97</v>
      </c>
      <c r="F48" s="209">
        <f t="shared" si="1"/>
        <v>2</v>
      </c>
      <c r="G48" s="209"/>
      <c r="H48" s="91"/>
      <c r="I48" s="100"/>
      <c r="J48" s="100"/>
      <c r="K48" s="100"/>
      <c r="L48" s="100"/>
      <c r="M48" s="100"/>
      <c r="N48" s="100"/>
      <c r="O48" s="107"/>
      <c r="P48" s="107"/>
      <c r="Q48" s="107"/>
      <c r="R48" s="107"/>
      <c r="S48" s="107"/>
      <c r="T48" s="107"/>
      <c r="U48" s="107"/>
    </row>
    <row r="49" spans="1:21" s="55" customFormat="1" ht="18.600000000000001" hidden="1" customHeight="1">
      <c r="A49" s="57">
        <f>+'Dramakan hosqer'!A55</f>
        <v>9</v>
      </c>
      <c r="B49" s="218" t="str">
        <f>+'Dramakan hosqer'!B55</f>
        <v>էլ․ստորագրության գծով</v>
      </c>
      <c r="C49" s="209"/>
      <c r="D49" s="209">
        <f>+'Dramakan hosqer'!F55</f>
        <v>0</v>
      </c>
      <c r="E49" s="209">
        <v>0</v>
      </c>
      <c r="F49" s="209">
        <f t="shared" si="1"/>
        <v>0</v>
      </c>
      <c r="G49" s="209"/>
      <c r="H49" s="91"/>
      <c r="I49" s="100"/>
      <c r="J49" s="100"/>
      <c r="K49" s="100"/>
      <c r="L49" s="100"/>
      <c r="M49" s="100"/>
      <c r="N49" s="100"/>
      <c r="O49" s="107"/>
      <c r="P49" s="107"/>
      <c r="Q49" s="107"/>
      <c r="R49" s="107"/>
      <c r="S49" s="107"/>
      <c r="T49" s="107"/>
      <c r="U49" s="107"/>
    </row>
    <row r="50" spans="1:21" s="55" customFormat="1" ht="21" customHeight="1">
      <c r="A50" s="57">
        <f>+'Dramakan hosqer'!A56</f>
        <v>9</v>
      </c>
      <c r="B50" s="218" t="str">
        <f>+'Dramakan hosqer'!B56</f>
        <v>Հայտարարության գծով</v>
      </c>
      <c r="C50" s="209">
        <v>66</v>
      </c>
      <c r="D50" s="209">
        <f>+'Dramakan hosqer'!F56</f>
        <v>72</v>
      </c>
      <c r="E50" s="209">
        <v>72</v>
      </c>
      <c r="F50" s="209">
        <f t="shared" si="1"/>
        <v>6</v>
      </c>
      <c r="G50" s="209"/>
      <c r="H50" s="91"/>
      <c r="I50" s="100"/>
      <c r="J50" s="100"/>
      <c r="K50" s="100"/>
      <c r="L50" s="100"/>
      <c r="M50" s="100"/>
      <c r="N50" s="100"/>
      <c r="O50" s="107"/>
      <c r="P50" s="107"/>
      <c r="Q50" s="107"/>
      <c r="R50" s="107"/>
      <c r="S50" s="107"/>
      <c r="T50" s="107"/>
      <c r="U50" s="107"/>
    </row>
    <row r="51" spans="1:21" s="55" customFormat="1" ht="15" hidden="1" customHeight="1">
      <c r="A51" s="57">
        <f>+'Dramakan hosqer'!A57</f>
        <v>10</v>
      </c>
      <c r="B51" s="218" t="str">
        <f>+'Dramakan hosqer'!B57</f>
        <v>Բաժանորդագրության գծով</v>
      </c>
      <c r="C51" s="209"/>
      <c r="D51" s="209">
        <f>+'Dramakan hosqer'!F57</f>
        <v>0</v>
      </c>
      <c r="E51" s="209">
        <v>0</v>
      </c>
      <c r="F51" s="209">
        <f t="shared" si="1"/>
        <v>0</v>
      </c>
      <c r="G51" s="209"/>
      <c r="H51" s="91"/>
      <c r="I51" s="100"/>
      <c r="J51" s="100"/>
      <c r="K51" s="100"/>
      <c r="L51" s="100"/>
      <c r="M51" s="100"/>
      <c r="N51" s="100"/>
      <c r="O51" s="107"/>
      <c r="P51" s="107"/>
      <c r="Q51" s="107"/>
      <c r="R51" s="107"/>
      <c r="S51" s="107"/>
      <c r="T51" s="107"/>
      <c r="U51" s="107"/>
    </row>
    <row r="52" spans="1:21" s="55" customFormat="1" ht="18.600000000000001" hidden="1" customHeight="1">
      <c r="A52" s="57">
        <f>+'Dramakan hosqer'!A58</f>
        <v>11</v>
      </c>
      <c r="B52" s="218" t="str">
        <f>+'Dramakan hosqer'!B58</f>
        <v>Վերապատրաստման գծով</v>
      </c>
      <c r="C52" s="209"/>
      <c r="D52" s="209">
        <f>+'Dramakan hosqer'!F58</f>
        <v>0</v>
      </c>
      <c r="E52" s="209">
        <v>0</v>
      </c>
      <c r="F52" s="209">
        <f t="shared" si="1"/>
        <v>0</v>
      </c>
      <c r="G52" s="209"/>
      <c r="H52" s="91"/>
      <c r="I52" s="100"/>
      <c r="J52" s="100"/>
      <c r="K52" s="100"/>
      <c r="L52" s="100"/>
      <c r="M52" s="100"/>
      <c r="N52" s="100"/>
      <c r="O52" s="107"/>
      <c r="P52" s="107"/>
      <c r="Q52" s="107"/>
      <c r="R52" s="107"/>
      <c r="S52" s="107"/>
      <c r="T52" s="107"/>
      <c r="U52" s="107"/>
    </row>
    <row r="53" spans="1:21" s="55" customFormat="1" ht="22.9" hidden="1" customHeight="1">
      <c r="A53" s="57">
        <f>+'Dramakan hosqer'!A59</f>
        <v>12</v>
      </c>
      <c r="B53" s="218" t="str">
        <f>+'Dramakan hosqer'!B59</f>
        <v>Միջոցառումների գծով</v>
      </c>
      <c r="C53" s="209"/>
      <c r="D53" s="209">
        <f>+'Dramakan hosqer'!F59</f>
        <v>0</v>
      </c>
      <c r="E53" s="209">
        <v>0</v>
      </c>
      <c r="F53" s="209">
        <f t="shared" si="1"/>
        <v>0</v>
      </c>
      <c r="G53" s="209"/>
      <c r="H53" s="91"/>
      <c r="I53" s="100"/>
      <c r="J53" s="100"/>
      <c r="K53" s="100"/>
      <c r="L53" s="100"/>
      <c r="M53" s="100"/>
      <c r="N53" s="100"/>
      <c r="O53" s="107"/>
      <c r="P53" s="107"/>
      <c r="Q53" s="107"/>
      <c r="R53" s="107"/>
      <c r="S53" s="107"/>
      <c r="T53" s="107"/>
      <c r="U53" s="107"/>
    </row>
    <row r="54" spans="1:21" s="55" customFormat="1" ht="16.149999999999999" hidden="1" customHeight="1">
      <c r="A54" s="57">
        <f>+'Dramakan hosqer'!A60</f>
        <v>13</v>
      </c>
      <c r="B54" s="218" t="str">
        <f>+'Dramakan hosqer'!B60</f>
        <v>Տպագրական ծառայությունների գծով</v>
      </c>
      <c r="C54" s="209"/>
      <c r="D54" s="209">
        <f>+'Dramakan hosqer'!F60</f>
        <v>0</v>
      </c>
      <c r="E54" s="209">
        <v>0</v>
      </c>
      <c r="F54" s="209">
        <f t="shared" si="1"/>
        <v>0</v>
      </c>
      <c r="G54" s="209"/>
      <c r="H54" s="91"/>
      <c r="I54" s="100"/>
      <c r="J54" s="100"/>
      <c r="K54" s="100"/>
      <c r="L54" s="100"/>
      <c r="M54" s="100"/>
      <c r="N54" s="100"/>
      <c r="O54" s="107"/>
      <c r="P54" s="107"/>
      <c r="Q54" s="107"/>
      <c r="R54" s="107"/>
      <c r="S54" s="107"/>
      <c r="T54" s="107"/>
      <c r="U54" s="107"/>
    </row>
    <row r="55" spans="1:21" s="54" customFormat="1" ht="21" hidden="1" customHeight="1">
      <c r="A55" s="57">
        <f>+'Dramakan hosqer'!A61</f>
        <v>14</v>
      </c>
      <c r="B55" s="276">
        <f>+'Dramakan hosqer'!B61</f>
        <v>0</v>
      </c>
      <c r="C55" s="209"/>
      <c r="D55" s="209">
        <f>+'Dramakan hosqer'!F61</f>
        <v>0</v>
      </c>
      <c r="E55" s="209">
        <v>0</v>
      </c>
      <c r="F55" s="209">
        <f t="shared" si="1"/>
        <v>0</v>
      </c>
      <c r="G55" s="209"/>
      <c r="H55" s="91"/>
      <c r="I55" s="100"/>
      <c r="J55" s="100"/>
      <c r="K55" s="100"/>
      <c r="L55" s="100"/>
      <c r="M55" s="100"/>
      <c r="N55" s="100"/>
      <c r="O55" s="107"/>
      <c r="P55" s="107"/>
      <c r="Q55" s="107"/>
      <c r="R55" s="107"/>
      <c r="S55" s="107"/>
      <c r="T55" s="107"/>
      <c r="U55" s="107"/>
    </row>
    <row r="56" spans="1:21" s="54" customFormat="1" ht="19.149999999999999" hidden="1" customHeight="1">
      <c r="A56" s="57">
        <f>+'Dramakan hosqer'!A62</f>
        <v>15</v>
      </c>
      <c r="B56" s="276">
        <f>+'Dramakan hosqer'!B62</f>
        <v>0</v>
      </c>
      <c r="C56" s="209"/>
      <c r="D56" s="209">
        <f>+'Dramakan hosqer'!F62</f>
        <v>0</v>
      </c>
      <c r="E56" s="209">
        <v>0</v>
      </c>
      <c r="F56" s="209">
        <f t="shared" si="1"/>
        <v>0</v>
      </c>
      <c r="G56" s="209"/>
      <c r="H56" s="267" t="s">
        <v>195</v>
      </c>
      <c r="I56" s="100"/>
      <c r="J56" s="100"/>
      <c r="K56" s="100"/>
      <c r="L56" s="100"/>
      <c r="M56" s="100"/>
      <c r="N56" s="100"/>
      <c r="O56" s="107"/>
      <c r="P56" s="107"/>
      <c r="Q56" s="107"/>
      <c r="R56" s="107"/>
      <c r="S56" s="107"/>
      <c r="T56" s="107"/>
      <c r="U56" s="107"/>
    </row>
    <row r="57" spans="1:21" s="55" customFormat="1" ht="18.600000000000001" hidden="1" customHeight="1">
      <c r="A57" s="57">
        <f>+'Dramakan hosqer'!A63</f>
        <v>16</v>
      </c>
      <c r="B57" s="218" t="str">
        <f>+'Dramakan hosqer'!B63</f>
        <v>Ներկայացուցչական ծախսեր</v>
      </c>
      <c r="C57" s="209"/>
      <c r="D57" s="209">
        <f>+'Dramakan hosqer'!F63</f>
        <v>0</v>
      </c>
      <c r="E57" s="209">
        <v>0</v>
      </c>
      <c r="F57" s="209">
        <f t="shared" si="1"/>
        <v>0</v>
      </c>
      <c r="G57" s="209"/>
      <c r="H57" s="269"/>
      <c r="I57" s="100"/>
      <c r="J57" s="100"/>
      <c r="K57" s="100"/>
      <c r="L57" s="100"/>
      <c r="M57" s="100"/>
      <c r="N57" s="100"/>
      <c r="O57" s="107"/>
      <c r="P57" s="107"/>
      <c r="Q57" s="107"/>
      <c r="R57" s="107"/>
      <c r="S57" s="107"/>
      <c r="T57" s="107"/>
      <c r="U57" s="107"/>
    </row>
    <row r="58" spans="1:21" s="55" customFormat="1" ht="24.6" hidden="1" customHeight="1">
      <c r="A58" s="57">
        <f>+'Dramakan hosqer'!A64</f>
        <v>17</v>
      </c>
      <c r="B58" s="218" t="str">
        <f>+'Dramakan hosqer'!B64</f>
        <v>Հարկային պարտավորությունների գծով, այդ թվում՝</v>
      </c>
      <c r="C58" s="209">
        <f>+C59+C60+C61</f>
        <v>0</v>
      </c>
      <c r="D58" s="210">
        <f>SUM(D59:D61)</f>
        <v>0</v>
      </c>
      <c r="E58" s="210">
        <v>0</v>
      </c>
      <c r="F58" s="209">
        <f t="shared" si="1"/>
        <v>0</v>
      </c>
      <c r="G58" s="209"/>
      <c r="H58" s="269"/>
      <c r="I58" s="100"/>
      <c r="J58" s="100"/>
      <c r="K58" s="100"/>
      <c r="L58" s="100"/>
      <c r="M58" s="100"/>
      <c r="N58" s="100"/>
      <c r="O58" s="107"/>
      <c r="P58" s="107"/>
      <c r="Q58" s="107"/>
      <c r="R58" s="107"/>
      <c r="S58" s="107"/>
      <c r="T58" s="107"/>
      <c r="U58" s="107"/>
    </row>
    <row r="59" spans="1:21" s="135" customFormat="1" ht="28.9" hidden="1" customHeight="1">
      <c r="A59" s="13">
        <f>+'Dramakan hosqer'!A65</f>
        <v>17.100000000000001</v>
      </c>
      <c r="B59" s="283" t="str">
        <f>+'Dramakan hosqer'!B65</f>
        <v>շահութահարկի գծով</v>
      </c>
      <c r="C59" s="203"/>
      <c r="D59" s="203">
        <f>+'Dramakan hosqer'!F65</f>
        <v>0</v>
      </c>
      <c r="E59" s="203">
        <v>0</v>
      </c>
      <c r="F59" s="203">
        <f t="shared" si="1"/>
        <v>0</v>
      </c>
      <c r="G59" s="203"/>
      <c r="H59" s="139"/>
      <c r="I59" s="137"/>
      <c r="J59" s="137"/>
      <c r="K59" s="137"/>
      <c r="L59" s="137"/>
      <c r="M59" s="137"/>
      <c r="N59" s="137"/>
      <c r="O59" s="140"/>
      <c r="P59" s="140"/>
      <c r="Q59" s="140"/>
      <c r="R59" s="140"/>
      <c r="S59" s="140"/>
      <c r="T59" s="140"/>
      <c r="U59" s="140"/>
    </row>
    <row r="60" spans="1:21" s="135" customFormat="1" ht="19.149999999999999" hidden="1" customHeight="1">
      <c r="A60" s="13">
        <f>+'Dramakan hosqer'!A66</f>
        <v>17.200000000000003</v>
      </c>
      <c r="B60" s="283" t="str">
        <f>+'Dramakan hosqer'!B66</f>
        <v>ԱԱՀ-ի գծով</v>
      </c>
      <c r="C60" s="203"/>
      <c r="D60" s="203">
        <f>+'Dramakan hosqer'!F66</f>
        <v>0</v>
      </c>
      <c r="E60" s="203">
        <v>0</v>
      </c>
      <c r="F60" s="203">
        <f t="shared" si="1"/>
        <v>0</v>
      </c>
      <c r="G60" s="203"/>
      <c r="H60" s="139"/>
      <c r="I60" s="137"/>
      <c r="J60" s="137"/>
      <c r="K60" s="137"/>
      <c r="L60" s="137"/>
      <c r="M60" s="137"/>
      <c r="N60" s="137"/>
      <c r="O60" s="140"/>
      <c r="P60" s="140"/>
      <c r="Q60" s="140"/>
      <c r="R60" s="140"/>
      <c r="S60" s="140"/>
      <c r="T60" s="140"/>
      <c r="U60" s="140"/>
    </row>
    <row r="61" spans="1:21" s="135" customFormat="1" ht="30" hidden="1" customHeight="1">
      <c r="A61" s="13">
        <f>+'Dramakan hosqer'!A67</f>
        <v>17.300000000000004</v>
      </c>
      <c r="B61" s="283" t="str">
        <f>+'Dramakan hosqer'!B67</f>
        <v xml:space="preserve">չփոխհատուցվող հարկերի գծով </v>
      </c>
      <c r="C61" s="203"/>
      <c r="D61" s="203">
        <f>+'Dramakan hosqer'!F67</f>
        <v>0</v>
      </c>
      <c r="E61" s="203">
        <v>0</v>
      </c>
      <c r="F61" s="203">
        <f t="shared" ref="F61" si="2">+D61-C61</f>
        <v>0</v>
      </c>
      <c r="G61" s="203"/>
      <c r="H61" s="139"/>
      <c r="I61" s="137"/>
      <c r="J61" s="137"/>
      <c r="K61" s="137"/>
      <c r="L61" s="137"/>
      <c r="M61" s="137"/>
      <c r="N61" s="137"/>
      <c r="O61" s="140"/>
      <c r="P61" s="140"/>
      <c r="Q61" s="140"/>
      <c r="R61" s="140"/>
      <c r="S61" s="140"/>
      <c r="T61" s="140"/>
      <c r="U61" s="140"/>
    </row>
    <row r="62" spans="1:21" s="55" customFormat="1" ht="17.25">
      <c r="A62" s="443">
        <f>+'Dramakan hosqer'!A68</f>
        <v>10</v>
      </c>
      <c r="B62" s="444" t="str">
        <f>+'Dramakan hosqer'!B68</f>
        <v>Կրեդիտորական պարտքի մարման գծով</v>
      </c>
      <c r="C62" s="445">
        <v>1059.5999999999999</v>
      </c>
      <c r="D62" s="445">
        <f>+'Dramakan hosqer'!F68</f>
        <v>1020.7</v>
      </c>
      <c r="E62" s="445">
        <v>1020.7</v>
      </c>
      <c r="F62" s="445">
        <f t="shared" ref="F62:F63" si="3">+D62-C62</f>
        <v>-38.899999999999864</v>
      </c>
      <c r="G62" s="209"/>
      <c r="H62" s="95"/>
      <c r="I62" s="100"/>
      <c r="J62" s="100"/>
      <c r="K62" s="100"/>
      <c r="L62" s="100"/>
      <c r="M62" s="100"/>
      <c r="N62" s="100"/>
      <c r="O62" s="107"/>
      <c r="P62" s="107"/>
      <c r="Q62" s="107"/>
      <c r="R62" s="107"/>
      <c r="S62" s="107"/>
      <c r="T62" s="107"/>
      <c r="U62" s="107"/>
    </row>
    <row r="63" spans="1:21" s="55" customFormat="1" ht="17.25" hidden="1">
      <c r="A63" s="443">
        <f>+'Dramakan hosqer'!A69</f>
        <v>11</v>
      </c>
      <c r="B63" s="444" t="str">
        <f>+'Dramakan hosqer'!B69</f>
        <v>Այլ արտահոսքերի գծով</v>
      </c>
      <c r="C63" s="445"/>
      <c r="D63" s="445">
        <f>+'Dramakan hosqer'!F69</f>
        <v>0</v>
      </c>
      <c r="E63" s="445">
        <v>0</v>
      </c>
      <c r="F63" s="445">
        <f t="shared" si="3"/>
        <v>0</v>
      </c>
      <c r="G63" s="209"/>
      <c r="H63" s="95"/>
      <c r="I63" s="100"/>
      <c r="J63" s="100"/>
      <c r="K63" s="100"/>
      <c r="L63" s="100"/>
      <c r="M63" s="100"/>
      <c r="N63" s="100"/>
      <c r="O63" s="107"/>
      <c r="P63" s="107"/>
      <c r="Q63" s="107"/>
      <c r="R63" s="107"/>
      <c r="S63" s="107"/>
      <c r="T63" s="107"/>
      <c r="U63" s="107"/>
    </row>
    <row r="64" spans="1:21" s="55" customFormat="1" ht="17.25" hidden="1">
      <c r="A64" s="138" t="s">
        <v>53</v>
      </c>
      <c r="B64" s="12" t="s">
        <v>56</v>
      </c>
      <c r="C64" s="212">
        <f>+C65+C73</f>
        <v>0</v>
      </c>
      <c r="D64" s="212">
        <f>+D65+D73</f>
        <v>0</v>
      </c>
      <c r="E64" s="212">
        <v>0</v>
      </c>
      <c r="F64" s="212">
        <f t="shared" ref="F64" si="4">D64-C64</f>
        <v>0</v>
      </c>
      <c r="G64" s="202"/>
      <c r="H64" s="91"/>
      <c r="I64" s="100"/>
      <c r="J64" s="100"/>
      <c r="K64" s="100"/>
      <c r="L64" s="100"/>
      <c r="M64" s="100"/>
      <c r="N64" s="100"/>
      <c r="O64" s="107"/>
      <c r="P64" s="107"/>
      <c r="Q64" s="107"/>
      <c r="R64" s="107"/>
      <c r="S64" s="107"/>
      <c r="T64" s="107"/>
      <c r="U64" s="107"/>
    </row>
    <row r="65" spans="1:21" s="55" customFormat="1" ht="17.25" hidden="1">
      <c r="A65" s="446">
        <f>+'Dramakan hosqer'!A71</f>
        <v>1</v>
      </c>
      <c r="B65" s="12" t="str">
        <f>+'Dramakan hosqer'!B71</f>
        <v>Հիմնական միջոցների ձեռքբերում, այդ թվում՝</v>
      </c>
      <c r="C65" s="212">
        <f>SUM(C66:C72)</f>
        <v>0</v>
      </c>
      <c r="D65" s="212">
        <f>SUM(D66:D72)</f>
        <v>0</v>
      </c>
      <c r="E65" s="212">
        <v>0</v>
      </c>
      <c r="F65" s="212">
        <f>+D65-C65</f>
        <v>0</v>
      </c>
      <c r="G65" s="209"/>
      <c r="H65" s="91"/>
      <c r="I65" s="100"/>
      <c r="J65" s="100"/>
      <c r="K65" s="100"/>
      <c r="L65" s="100"/>
      <c r="M65" s="100"/>
      <c r="N65" s="100"/>
      <c r="O65" s="107"/>
      <c r="P65" s="107"/>
      <c r="Q65" s="107"/>
      <c r="R65" s="107"/>
      <c r="S65" s="107"/>
      <c r="T65" s="107"/>
      <c r="U65" s="107"/>
    </row>
    <row r="66" spans="1:21" s="55" customFormat="1" ht="17.25" hidden="1">
      <c r="A66" s="62">
        <f>+'Dramakan hosqer'!A72</f>
        <v>1.1000000000000001</v>
      </c>
      <c r="B66" s="213" t="str">
        <f>+'Dramakan hosqer'!B72</f>
        <v>գրասենյակային և տնտեսական գույք</v>
      </c>
      <c r="C66" s="209"/>
      <c r="D66" s="210">
        <f>+'Dramakan hosqer'!F72</f>
        <v>0</v>
      </c>
      <c r="E66" s="210">
        <v>0</v>
      </c>
      <c r="F66" s="210">
        <f t="shared" ref="F66:F76" si="5">+D66-C66</f>
        <v>0</v>
      </c>
      <c r="G66" s="209"/>
      <c r="H66" s="91"/>
      <c r="I66" s="100"/>
      <c r="J66" s="100"/>
      <c r="K66" s="100"/>
      <c r="L66" s="100"/>
      <c r="M66" s="100"/>
      <c r="N66" s="100"/>
      <c r="O66" s="107"/>
      <c r="P66" s="107"/>
      <c r="Q66" s="107"/>
      <c r="R66" s="107"/>
      <c r="S66" s="107"/>
      <c r="T66" s="107"/>
      <c r="U66" s="107"/>
    </row>
    <row r="67" spans="1:21" s="55" customFormat="1" ht="17.25" hidden="1">
      <c r="A67" s="62">
        <f>+'Dramakan hosqer'!A73</f>
        <v>1.2000000000000002</v>
      </c>
      <c r="B67" s="213" t="str">
        <f>+'Dramakan hosqer'!B73</f>
        <v>համակարգչային սարքավորումներ / տեխնիկա</v>
      </c>
      <c r="C67" s="209"/>
      <c r="D67" s="210">
        <f>+'Dramakan hosqer'!F73</f>
        <v>0</v>
      </c>
      <c r="E67" s="210">
        <v>0</v>
      </c>
      <c r="F67" s="210">
        <f t="shared" si="5"/>
        <v>0</v>
      </c>
      <c r="G67" s="209"/>
      <c r="H67" s="91"/>
      <c r="I67" s="100"/>
      <c r="J67" s="100"/>
      <c r="K67" s="100"/>
      <c r="L67" s="100"/>
      <c r="M67" s="100"/>
      <c r="N67" s="100"/>
      <c r="O67" s="107"/>
      <c r="P67" s="107"/>
      <c r="Q67" s="107"/>
      <c r="R67" s="107"/>
      <c r="S67" s="107"/>
      <c r="T67" s="107"/>
      <c r="U67" s="107"/>
    </row>
    <row r="68" spans="1:21" s="55" customFormat="1" ht="17.25" hidden="1">
      <c r="A68" s="62">
        <f>+'Dramakan hosqer'!A74</f>
        <v>1.3000000000000003</v>
      </c>
      <c r="B68" s="213" t="str">
        <f>+'Dramakan hosqer'!B74</f>
        <v>մեքենաներ և սարքավորումներ</v>
      </c>
      <c r="C68" s="209"/>
      <c r="D68" s="210">
        <f>+'Dramakan hosqer'!F74</f>
        <v>0</v>
      </c>
      <c r="E68" s="210">
        <v>0</v>
      </c>
      <c r="F68" s="210">
        <f t="shared" si="5"/>
        <v>0</v>
      </c>
      <c r="G68" s="209"/>
      <c r="H68" s="91"/>
      <c r="I68" s="100"/>
      <c r="J68" s="100"/>
      <c r="K68" s="100"/>
      <c r="L68" s="100"/>
      <c r="M68" s="100"/>
      <c r="N68" s="100"/>
      <c r="O68" s="107"/>
      <c r="P68" s="107"/>
      <c r="Q68" s="107"/>
      <c r="R68" s="107"/>
      <c r="S68" s="107"/>
      <c r="T68" s="107"/>
      <c r="U68" s="107"/>
    </row>
    <row r="69" spans="1:21" s="55" customFormat="1" ht="17.25" hidden="1">
      <c r="A69" s="62">
        <f>+'Dramakan hosqer'!A75</f>
        <v>1.4000000000000004</v>
      </c>
      <c r="B69" s="213" t="str">
        <f>+'Dramakan hosqer'!B75</f>
        <v>երաժշտական գործիքներ</v>
      </c>
      <c r="C69" s="209"/>
      <c r="D69" s="210">
        <f>+'Dramakan hosqer'!F75</f>
        <v>0</v>
      </c>
      <c r="E69" s="210">
        <v>0</v>
      </c>
      <c r="F69" s="210">
        <f t="shared" si="5"/>
        <v>0</v>
      </c>
      <c r="G69" s="209"/>
      <c r="H69" s="91"/>
      <c r="I69" s="100"/>
      <c r="J69" s="100"/>
      <c r="K69" s="100"/>
      <c r="L69" s="100"/>
      <c r="M69" s="100"/>
      <c r="N69" s="100"/>
      <c r="O69" s="107"/>
      <c r="P69" s="107"/>
      <c r="Q69" s="107"/>
      <c r="R69" s="107"/>
      <c r="S69" s="107"/>
      <c r="T69" s="107"/>
      <c r="U69" s="107"/>
    </row>
    <row r="70" spans="1:21" s="55" customFormat="1" ht="17.25" hidden="1">
      <c r="A70" s="62">
        <f>+'Dramakan hosqer'!A76</f>
        <v>1.5000000000000004</v>
      </c>
      <c r="B70" s="213" t="str">
        <f>+'Dramakan hosqer'!B76</f>
        <v>սպորտային գույք</v>
      </c>
      <c r="C70" s="209"/>
      <c r="D70" s="210">
        <f>+'Dramakan hosqer'!F76</f>
        <v>0</v>
      </c>
      <c r="E70" s="210">
        <v>0</v>
      </c>
      <c r="F70" s="210">
        <f t="shared" si="5"/>
        <v>0</v>
      </c>
      <c r="G70" s="209"/>
      <c r="H70" s="91"/>
      <c r="I70" s="100"/>
      <c r="J70" s="100"/>
      <c r="K70" s="100"/>
      <c r="L70" s="100"/>
      <c r="M70" s="100"/>
      <c r="N70" s="100"/>
      <c r="O70" s="107"/>
      <c r="P70" s="107"/>
      <c r="Q70" s="107"/>
      <c r="R70" s="107"/>
      <c r="S70" s="107"/>
      <c r="T70" s="107"/>
      <c r="U70" s="107"/>
    </row>
    <row r="71" spans="1:21" s="54" customFormat="1" ht="17.25" hidden="1">
      <c r="A71" s="62">
        <f>+'Dramakan hosqer'!A77</f>
        <v>1.6000000000000005</v>
      </c>
      <c r="B71" s="214" t="str">
        <f>+'Dramakan hosqer'!B77</f>
        <v>գրականություն</v>
      </c>
      <c r="C71" s="209"/>
      <c r="D71" s="209">
        <f>+'Dramakan hosqer'!F77</f>
        <v>0</v>
      </c>
      <c r="E71" s="209">
        <v>0</v>
      </c>
      <c r="F71" s="209">
        <f t="shared" si="5"/>
        <v>0</v>
      </c>
      <c r="G71" s="209"/>
      <c r="H71" s="91"/>
      <c r="I71" s="100"/>
      <c r="J71" s="100"/>
      <c r="K71" s="100"/>
      <c r="L71" s="100"/>
      <c r="M71" s="100"/>
      <c r="N71" s="100"/>
      <c r="O71" s="107"/>
      <c r="P71" s="107"/>
      <c r="Q71" s="107"/>
      <c r="R71" s="107"/>
      <c r="S71" s="107"/>
      <c r="T71" s="107"/>
      <c r="U71" s="107"/>
    </row>
    <row r="72" spans="1:21" s="54" customFormat="1" ht="17.25" hidden="1">
      <c r="A72" s="62">
        <f>+'Dramakan hosqer'!A78</f>
        <v>1.7000000000000006</v>
      </c>
      <c r="B72" s="214">
        <f>+'Dramakan hosqer'!B78</f>
        <v>0</v>
      </c>
      <c r="C72" s="209"/>
      <c r="D72" s="209">
        <f>+'Dramakan hosqer'!F78</f>
        <v>0</v>
      </c>
      <c r="E72" s="209">
        <v>0</v>
      </c>
      <c r="F72" s="209">
        <f t="shared" si="5"/>
        <v>0</v>
      </c>
      <c r="G72" s="209"/>
      <c r="H72" s="54" t="s">
        <v>277</v>
      </c>
      <c r="I72" s="100"/>
      <c r="J72" s="100"/>
      <c r="K72" s="100"/>
      <c r="L72" s="100"/>
      <c r="M72" s="100"/>
      <c r="N72" s="100"/>
      <c r="O72" s="107"/>
      <c r="P72" s="107"/>
      <c r="Q72" s="107"/>
      <c r="R72" s="107"/>
      <c r="S72" s="107"/>
      <c r="T72" s="107"/>
      <c r="U72" s="107"/>
    </row>
    <row r="73" spans="1:21" s="448" customFormat="1" ht="34.5" hidden="1">
      <c r="A73" s="446">
        <f>+'Dramakan hosqer'!A79</f>
        <v>2</v>
      </c>
      <c r="B73" s="12" t="str">
        <f>+'Dramakan hosqer'!B79</f>
        <v>Հիմնական միջոցների հիմնական վերանորոգում, 
այդ թվում՝</v>
      </c>
      <c r="C73" s="212">
        <f>SUM(C74:C76)</f>
        <v>0</v>
      </c>
      <c r="D73" s="212">
        <f>SUM(D74:D76)</f>
        <v>0</v>
      </c>
      <c r="E73" s="212">
        <v>0</v>
      </c>
      <c r="F73" s="202">
        <f t="shared" si="5"/>
        <v>0</v>
      </c>
      <c r="G73" s="202"/>
      <c r="H73" s="447"/>
      <c r="I73" s="90"/>
      <c r="J73" s="90"/>
      <c r="K73" s="90"/>
      <c r="L73" s="90"/>
      <c r="M73" s="90"/>
      <c r="N73" s="90"/>
      <c r="O73" s="88"/>
      <c r="P73" s="88"/>
      <c r="Q73" s="88"/>
      <c r="R73" s="88"/>
      <c r="S73" s="88"/>
      <c r="T73" s="88"/>
      <c r="U73" s="88"/>
    </row>
    <row r="74" spans="1:21" s="83" customFormat="1" ht="17.25" hidden="1">
      <c r="A74" s="62">
        <f>+'Dramakan hosqer'!A80</f>
        <v>2.1</v>
      </c>
      <c r="B74" s="213" t="str">
        <f>+'Dramakan hosqer'!B80</f>
        <v>ամրացված գույքի (շենք)</v>
      </c>
      <c r="C74" s="209"/>
      <c r="D74" s="210">
        <f>+'Dramakan hosqer'!F80</f>
        <v>0</v>
      </c>
      <c r="E74" s="210">
        <v>0</v>
      </c>
      <c r="F74" s="210">
        <f t="shared" si="5"/>
        <v>0</v>
      </c>
      <c r="G74" s="209"/>
      <c r="H74" s="143"/>
      <c r="I74" s="94"/>
      <c r="J74" s="89"/>
      <c r="K74" s="89"/>
      <c r="L74" s="89"/>
      <c r="M74" s="89"/>
      <c r="N74" s="89"/>
      <c r="O74" s="89"/>
      <c r="P74" s="82"/>
      <c r="Q74" s="82"/>
      <c r="R74" s="82"/>
    </row>
    <row r="75" spans="1:21" s="55" customFormat="1" ht="17.25" hidden="1">
      <c r="A75" s="62">
        <f>+'Dramakan hosqer'!A81</f>
        <v>2.2000000000000002</v>
      </c>
      <c r="B75" s="213" t="str">
        <f>+'Dramakan hosqer'!B81</f>
        <v>հիմնական միջոցի</v>
      </c>
      <c r="C75" s="209"/>
      <c r="D75" s="210">
        <f>+'Dramakan hosqer'!F81</f>
        <v>0</v>
      </c>
      <c r="E75" s="210">
        <v>0</v>
      </c>
      <c r="F75" s="210">
        <f t="shared" si="5"/>
        <v>0</v>
      </c>
      <c r="G75" s="209"/>
      <c r="H75" s="91"/>
      <c r="I75" s="100"/>
      <c r="J75" s="100"/>
      <c r="K75" s="100"/>
      <c r="L75" s="100"/>
      <c r="M75" s="100"/>
      <c r="N75" s="100"/>
      <c r="O75" s="107"/>
      <c r="P75" s="107"/>
      <c r="Q75" s="107"/>
      <c r="R75" s="107"/>
      <c r="S75" s="107"/>
      <c r="T75" s="107"/>
      <c r="U75" s="107"/>
    </row>
    <row r="76" spans="1:21" s="55" customFormat="1" ht="17.25" hidden="1">
      <c r="A76" s="62">
        <f>+'Dramakan hosqer'!A82</f>
        <v>2.3000000000000003</v>
      </c>
      <c r="B76" s="213" t="str">
        <f>+'Dramakan hosqer'!B82</f>
        <v>նախագծանախահաշվային փաստաթղթերի գծով</v>
      </c>
      <c r="C76" s="209"/>
      <c r="D76" s="210">
        <f>+'Dramakan hosqer'!F82</f>
        <v>0</v>
      </c>
      <c r="E76" s="210">
        <v>0</v>
      </c>
      <c r="F76" s="210">
        <f t="shared" si="5"/>
        <v>0</v>
      </c>
      <c r="G76" s="209"/>
      <c r="H76" s="91"/>
      <c r="I76" s="100"/>
      <c r="J76" s="100"/>
      <c r="K76" s="100"/>
      <c r="L76" s="100"/>
      <c r="M76" s="100"/>
      <c r="N76" s="100"/>
      <c r="O76" s="107"/>
      <c r="P76" s="107"/>
      <c r="Q76" s="107"/>
      <c r="R76" s="107"/>
      <c r="S76" s="107"/>
      <c r="T76" s="107"/>
      <c r="U76" s="107"/>
    </row>
    <row r="77" spans="1:21" s="55" customFormat="1" ht="28.15" customHeight="1">
      <c r="A77" s="138" t="s">
        <v>54</v>
      </c>
      <c r="B77" s="12" t="s">
        <v>125</v>
      </c>
      <c r="C77" s="212">
        <f>SUM(C78:C81)</f>
        <v>348.4</v>
      </c>
      <c r="D77" s="212">
        <f>SUM(D78:D81)</f>
        <v>0</v>
      </c>
      <c r="E77" s="212">
        <v>0</v>
      </c>
      <c r="F77" s="212">
        <f t="shared" ref="F77:F82" si="6">D77-C77</f>
        <v>-348.4</v>
      </c>
      <c r="G77" s="202"/>
      <c r="H77" s="91"/>
      <c r="I77" s="100"/>
      <c r="J77" s="100"/>
      <c r="K77" s="100"/>
      <c r="L77" s="100"/>
      <c r="M77" s="100"/>
      <c r="N77" s="100"/>
      <c r="O77" s="107"/>
      <c r="P77" s="107"/>
      <c r="Q77" s="107"/>
      <c r="R77" s="107"/>
      <c r="S77" s="107"/>
      <c r="T77" s="107"/>
      <c r="U77" s="107"/>
    </row>
    <row r="78" spans="1:21" s="55" customFormat="1" ht="19.149999999999999" customHeight="1">
      <c r="A78" s="62">
        <f>+'Dramakan hosqer'!A84</f>
        <v>1</v>
      </c>
      <c r="B78" s="245" t="str">
        <f>+'Dramakan hosqer'!B84</f>
        <v>Աշխատավարձի գծով</v>
      </c>
      <c r="C78" s="209">
        <v>348.4</v>
      </c>
      <c r="D78" s="209">
        <f>+'Dramakan hosqer'!F84</f>
        <v>0</v>
      </c>
      <c r="E78" s="209">
        <v>0</v>
      </c>
      <c r="F78" s="209">
        <f>D78-C78</f>
        <v>-348.4</v>
      </c>
      <c r="G78" s="209"/>
      <c r="H78" s="91"/>
      <c r="I78" s="100"/>
      <c r="J78" s="100"/>
      <c r="K78" s="100"/>
      <c r="L78" s="100"/>
      <c r="M78" s="100"/>
      <c r="N78" s="100"/>
      <c r="O78" s="107"/>
      <c r="P78" s="107"/>
      <c r="Q78" s="107"/>
      <c r="R78" s="107"/>
      <c r="S78" s="107"/>
      <c r="T78" s="107"/>
      <c r="U78" s="107"/>
    </row>
    <row r="79" spans="1:21" s="55" customFormat="1" ht="13.15" customHeight="1">
      <c r="A79" s="62">
        <f>+'Dramakan hosqer'!A85</f>
        <v>0</v>
      </c>
      <c r="B79" s="279">
        <f>+'Dramakan hosqer'!B85</f>
        <v>0</v>
      </c>
      <c r="C79" s="209"/>
      <c r="D79" s="209">
        <f>+'Dramakan hosqer'!F85</f>
        <v>0</v>
      </c>
      <c r="E79" s="209">
        <v>0</v>
      </c>
      <c r="F79" s="209">
        <f t="shared" ref="F79:F81" si="7">D79-C79</f>
        <v>0</v>
      </c>
      <c r="G79" s="209"/>
      <c r="H79" s="91"/>
      <c r="I79" s="100"/>
      <c r="J79" s="100"/>
      <c r="K79" s="100"/>
      <c r="L79" s="100"/>
      <c r="M79" s="100"/>
      <c r="N79" s="100"/>
      <c r="O79" s="107"/>
      <c r="P79" s="107"/>
      <c r="Q79" s="107"/>
      <c r="R79" s="107"/>
      <c r="S79" s="107"/>
      <c r="T79" s="107"/>
      <c r="U79" s="107"/>
    </row>
    <row r="80" spans="1:21" s="55" customFormat="1" ht="15" customHeight="1">
      <c r="A80" s="62">
        <f>+'Dramakan hosqer'!A86</f>
        <v>0</v>
      </c>
      <c r="B80" s="279">
        <f>+'Dramakan hosqer'!B86</f>
        <v>0</v>
      </c>
      <c r="C80" s="209"/>
      <c r="D80" s="209">
        <f>+'Dramakan hosqer'!F86</f>
        <v>0</v>
      </c>
      <c r="E80" s="209">
        <v>0</v>
      </c>
      <c r="F80" s="209">
        <f t="shared" si="7"/>
        <v>0</v>
      </c>
      <c r="G80" s="209"/>
      <c r="H80" s="91"/>
      <c r="I80" s="100"/>
      <c r="J80" s="100"/>
      <c r="K80" s="100"/>
      <c r="L80" s="100"/>
      <c r="M80" s="100"/>
      <c r="N80" s="100"/>
      <c r="O80" s="107"/>
      <c r="P80" s="107"/>
      <c r="Q80" s="107"/>
      <c r="R80" s="107"/>
      <c r="S80" s="107"/>
      <c r="T80" s="107"/>
      <c r="U80" s="107"/>
    </row>
    <row r="81" spans="1:21" s="268" customFormat="1" ht="16.149999999999999" customHeight="1">
      <c r="A81" s="62">
        <f>+'Dramakan hosqer'!A87</f>
        <v>0</v>
      </c>
      <c r="B81" s="276">
        <f>+'Dramakan hosqer'!B87</f>
        <v>0</v>
      </c>
      <c r="C81" s="209"/>
      <c r="D81" s="209">
        <f>+'Dramakan hosqer'!F87</f>
        <v>0</v>
      </c>
      <c r="E81" s="209">
        <v>0</v>
      </c>
      <c r="F81" s="209">
        <f t="shared" si="7"/>
        <v>0</v>
      </c>
      <c r="G81" s="209"/>
      <c r="H81" s="91"/>
      <c r="I81" s="90"/>
      <c r="J81" s="90"/>
      <c r="K81" s="90"/>
      <c r="L81" s="90"/>
      <c r="M81" s="90"/>
      <c r="N81" s="90"/>
      <c r="O81" s="88"/>
      <c r="P81" s="88"/>
      <c r="Q81" s="88"/>
      <c r="R81" s="88"/>
      <c r="S81" s="88"/>
      <c r="T81" s="88"/>
      <c r="U81" s="88"/>
    </row>
    <row r="82" spans="1:21" s="34" customFormat="1" ht="34.5">
      <c r="A82" s="11" t="s">
        <v>35</v>
      </c>
      <c r="B82" s="12" t="s">
        <v>36</v>
      </c>
      <c r="C82" s="212">
        <f>C6+C7-C20</f>
        <v>1359.5999999999985</v>
      </c>
      <c r="D82" s="212">
        <f>D6+D7-D20</f>
        <v>338.79999999999563</v>
      </c>
      <c r="E82" s="212" t="e">
        <f>E6+E7-E20</f>
        <v>#REF!</v>
      </c>
      <c r="F82" s="212">
        <f t="shared" si="6"/>
        <v>-1020.8000000000029</v>
      </c>
      <c r="G82" s="202"/>
      <c r="H82" s="115"/>
      <c r="I82" s="103"/>
      <c r="J82" s="103"/>
      <c r="K82" s="103"/>
      <c r="L82" s="103"/>
      <c r="M82" s="103"/>
      <c r="N82" s="103"/>
      <c r="O82" s="109"/>
      <c r="P82" s="109"/>
      <c r="Q82" s="109"/>
      <c r="R82" s="109"/>
      <c r="S82" s="109"/>
      <c r="T82" s="109"/>
      <c r="U82" s="109"/>
    </row>
    <row r="83" spans="1:21" s="20" customFormat="1" ht="17.25">
      <c r="A83" s="18"/>
      <c r="B83" s="284"/>
      <c r="C83" s="18"/>
      <c r="D83" s="18"/>
      <c r="E83" s="18"/>
      <c r="F83" s="18"/>
      <c r="G83" s="18"/>
      <c r="H83" s="112"/>
      <c r="I83" s="97"/>
      <c r="J83" s="97"/>
      <c r="K83" s="97"/>
      <c r="L83" s="97"/>
      <c r="M83" s="97"/>
      <c r="N83" s="97"/>
      <c r="O83" s="105"/>
      <c r="P83" s="105"/>
      <c r="Q83" s="105"/>
      <c r="R83" s="105"/>
      <c r="S83" s="105"/>
      <c r="T83" s="105"/>
      <c r="U83" s="105"/>
    </row>
    <row r="84" spans="1:21" s="20" customFormat="1" ht="17.25">
      <c r="B84" s="16" t="s">
        <v>2</v>
      </c>
      <c r="C84" s="18"/>
      <c r="D84" s="526" t="str">
        <f>+'Ekamut-caxs'!D72</f>
        <v>Հասմիկ Սաֆրազբեկյան</v>
      </c>
      <c r="E84" s="526"/>
      <c r="F84" s="523"/>
      <c r="G84" s="103"/>
      <c r="H84" s="112"/>
      <c r="I84" s="97"/>
      <c r="J84" s="97"/>
      <c r="K84" s="97"/>
      <c r="L84" s="97"/>
      <c r="M84" s="97"/>
      <c r="N84" s="97"/>
      <c r="O84" s="105"/>
      <c r="P84" s="105"/>
      <c r="Q84" s="105"/>
      <c r="R84" s="105"/>
      <c r="S84" s="105"/>
      <c r="T84" s="105"/>
      <c r="U84" s="105"/>
    </row>
    <row r="85" spans="1:21" ht="17.25">
      <c r="A85" s="20"/>
      <c r="B85" s="244" t="s">
        <v>4</v>
      </c>
      <c r="C85" s="20"/>
      <c r="D85" s="525" t="s">
        <v>90</v>
      </c>
      <c r="E85" s="525"/>
      <c r="F85" s="525"/>
      <c r="G85" s="240"/>
    </row>
    <row r="86" spans="1:21" s="17" customFormat="1" ht="17.25">
      <c r="A86" s="18"/>
      <c r="B86" s="285" t="s">
        <v>6</v>
      </c>
      <c r="C86" s="18"/>
      <c r="D86" s="523" t="str">
        <f>+'Ekamut-caxs'!D74</f>
        <v>Սիմա Դավինյան</v>
      </c>
      <c r="E86" s="523"/>
      <c r="F86" s="523"/>
      <c r="G86" s="103"/>
      <c r="H86" s="110"/>
      <c r="I86" s="96"/>
      <c r="J86" s="96"/>
      <c r="K86" s="96"/>
      <c r="L86" s="96"/>
      <c r="M86" s="96"/>
      <c r="N86" s="96"/>
      <c r="O86" s="104"/>
      <c r="P86" s="104"/>
      <c r="Q86" s="104"/>
      <c r="R86" s="104"/>
      <c r="S86" s="104"/>
      <c r="T86" s="104"/>
      <c r="U86" s="104"/>
    </row>
    <row r="87" spans="1:21" s="17" customFormat="1">
      <c r="A87" s="18"/>
      <c r="B87" s="284"/>
      <c r="C87" s="18"/>
      <c r="D87" s="525" t="s">
        <v>90</v>
      </c>
      <c r="E87" s="525"/>
      <c r="F87" s="525"/>
      <c r="G87" s="240"/>
      <c r="H87" s="110"/>
      <c r="I87" s="96"/>
      <c r="J87" s="96"/>
      <c r="K87" s="96"/>
      <c r="L87" s="96"/>
      <c r="M87" s="96"/>
      <c r="N87" s="96"/>
      <c r="O87" s="104"/>
      <c r="P87" s="104"/>
      <c r="Q87" s="104"/>
      <c r="R87" s="104"/>
      <c r="S87" s="104"/>
      <c r="T87" s="104"/>
      <c r="U87" s="104"/>
    </row>
    <row r="88" spans="1:21" s="17" customFormat="1">
      <c r="A88" s="18"/>
      <c r="B88" s="286" t="s">
        <v>1</v>
      </c>
      <c r="C88" s="18"/>
      <c r="D88" s="18"/>
      <c r="E88" s="18"/>
      <c r="F88" s="18"/>
      <c r="G88" s="18"/>
      <c r="H88" s="110"/>
      <c r="I88" s="96"/>
      <c r="J88" s="96"/>
      <c r="K88" s="96"/>
      <c r="L88" s="96"/>
      <c r="M88" s="96"/>
      <c r="N88" s="96"/>
      <c r="O88" s="104"/>
      <c r="P88" s="104"/>
      <c r="Q88" s="104"/>
      <c r="R88" s="104"/>
      <c r="S88" s="104"/>
      <c r="T88" s="104"/>
      <c r="U88" s="104"/>
    </row>
    <row r="89" spans="1:21" s="17" customFormat="1">
      <c r="B89" s="21"/>
      <c r="H89" s="110"/>
      <c r="I89" s="96"/>
      <c r="J89" s="96"/>
      <c r="K89" s="96"/>
      <c r="L89" s="96"/>
      <c r="M89" s="96"/>
      <c r="N89" s="96"/>
      <c r="O89" s="104"/>
      <c r="P89" s="104"/>
      <c r="Q89" s="104"/>
      <c r="R89" s="104"/>
      <c r="S89" s="104"/>
      <c r="T89" s="104"/>
      <c r="U89" s="104"/>
    </row>
    <row r="90" spans="1:21" s="17" customFormat="1">
      <c r="B90" s="21"/>
      <c r="H90" s="110"/>
      <c r="I90" s="96"/>
      <c r="J90" s="96"/>
      <c r="K90" s="96"/>
      <c r="L90" s="96"/>
      <c r="M90" s="96"/>
      <c r="N90" s="96"/>
      <c r="O90" s="104"/>
      <c r="P90" s="104"/>
      <c r="Q90" s="104"/>
      <c r="R90" s="104"/>
      <c r="S90" s="104"/>
      <c r="T90" s="104"/>
      <c r="U90" s="104"/>
    </row>
    <row r="91" spans="1:21" s="17" customFormat="1">
      <c r="B91" s="21"/>
      <c r="H91" s="110"/>
      <c r="I91" s="96"/>
      <c r="J91" s="96"/>
      <c r="K91" s="96"/>
      <c r="L91" s="96"/>
      <c r="M91" s="96"/>
      <c r="N91" s="96"/>
      <c r="O91" s="104"/>
      <c r="P91" s="104"/>
      <c r="Q91" s="104"/>
      <c r="R91" s="104"/>
      <c r="S91" s="104"/>
      <c r="T91" s="104"/>
      <c r="U91" s="104"/>
    </row>
    <row r="92" spans="1:21" s="17" customFormat="1">
      <c r="B92" s="21"/>
      <c r="H92" s="110"/>
      <c r="I92" s="96"/>
      <c r="J92" s="96"/>
      <c r="K92" s="96"/>
      <c r="L92" s="96"/>
      <c r="M92" s="96"/>
      <c r="N92" s="96"/>
      <c r="O92" s="104"/>
      <c r="P92" s="104"/>
      <c r="Q92" s="104"/>
      <c r="R92" s="104"/>
      <c r="S92" s="104"/>
      <c r="T92" s="104"/>
      <c r="U92" s="104"/>
    </row>
    <row r="93" spans="1:21" s="17" customFormat="1">
      <c r="B93" s="21"/>
      <c r="H93" s="110"/>
      <c r="I93" s="96"/>
      <c r="J93" s="96"/>
      <c r="K93" s="96"/>
      <c r="L93" s="96"/>
      <c r="M93" s="96"/>
      <c r="N93" s="96"/>
      <c r="O93" s="104"/>
      <c r="P93" s="104"/>
      <c r="Q93" s="104"/>
      <c r="R93" s="104"/>
      <c r="S93" s="104"/>
      <c r="T93" s="104"/>
      <c r="U93" s="104"/>
    </row>
    <row r="94" spans="1:21" s="17" customFormat="1">
      <c r="B94" s="21"/>
      <c r="H94" s="110"/>
      <c r="I94" s="96"/>
      <c r="J94" s="96"/>
      <c r="K94" s="96"/>
      <c r="L94" s="96"/>
      <c r="M94" s="96"/>
      <c r="N94" s="96"/>
      <c r="O94" s="104"/>
      <c r="P94" s="104"/>
      <c r="Q94" s="104"/>
      <c r="R94" s="104"/>
      <c r="S94" s="104"/>
      <c r="T94" s="104"/>
      <c r="U94" s="104"/>
    </row>
    <row r="95" spans="1:21" s="17" customFormat="1">
      <c r="B95" s="21"/>
      <c r="H95" s="110"/>
      <c r="I95" s="96"/>
      <c r="J95" s="96"/>
      <c r="K95" s="96"/>
      <c r="L95" s="96"/>
      <c r="M95" s="96"/>
      <c r="N95" s="96"/>
      <c r="O95" s="104"/>
      <c r="P95" s="104"/>
      <c r="Q95" s="104"/>
      <c r="R95" s="104"/>
      <c r="S95" s="104"/>
      <c r="T95" s="104"/>
      <c r="U95" s="104"/>
    </row>
    <row r="96" spans="1:21" s="17" customFormat="1">
      <c r="B96" s="21"/>
      <c r="H96" s="110"/>
      <c r="I96" s="96"/>
      <c r="J96" s="96"/>
      <c r="K96" s="96"/>
      <c r="L96" s="96"/>
      <c r="M96" s="96"/>
      <c r="N96" s="96"/>
      <c r="O96" s="104"/>
      <c r="P96" s="104"/>
      <c r="Q96" s="104"/>
      <c r="R96" s="104"/>
      <c r="S96" s="104"/>
      <c r="T96" s="104"/>
      <c r="U96" s="104"/>
    </row>
    <row r="97" spans="2:21" s="17" customFormat="1">
      <c r="B97" s="21"/>
      <c r="H97" s="110"/>
      <c r="I97" s="96"/>
      <c r="J97" s="96"/>
      <c r="K97" s="96"/>
      <c r="L97" s="96"/>
      <c r="M97" s="96"/>
      <c r="N97" s="96"/>
      <c r="O97" s="104"/>
      <c r="P97" s="104"/>
      <c r="Q97" s="104"/>
      <c r="R97" s="104"/>
      <c r="S97" s="104"/>
      <c r="T97" s="104"/>
      <c r="U97" s="104"/>
    </row>
    <row r="98" spans="2:21" s="17" customFormat="1">
      <c r="B98" s="21"/>
      <c r="H98" s="110"/>
      <c r="I98" s="96"/>
      <c r="J98" s="96"/>
      <c r="K98" s="96"/>
      <c r="L98" s="96"/>
      <c r="M98" s="96"/>
      <c r="N98" s="96"/>
      <c r="O98" s="104"/>
      <c r="P98" s="104"/>
      <c r="Q98" s="104"/>
      <c r="R98" s="104"/>
      <c r="S98" s="104"/>
      <c r="T98" s="104"/>
      <c r="U98" s="104"/>
    </row>
    <row r="99" spans="2:21" s="17" customFormat="1">
      <c r="B99" s="21"/>
      <c r="H99" s="110"/>
      <c r="I99" s="96"/>
      <c r="J99" s="96"/>
      <c r="K99" s="96"/>
      <c r="L99" s="96"/>
      <c r="M99" s="96"/>
      <c r="N99" s="96"/>
      <c r="O99" s="104"/>
      <c r="P99" s="104"/>
      <c r="Q99" s="104"/>
      <c r="R99" s="104"/>
      <c r="S99" s="104"/>
      <c r="T99" s="104"/>
      <c r="U99" s="104"/>
    </row>
    <row r="100" spans="2:21" s="17" customFormat="1">
      <c r="B100" s="21"/>
      <c r="H100" s="110"/>
      <c r="I100" s="96"/>
      <c r="J100" s="96"/>
      <c r="K100" s="96"/>
      <c r="L100" s="96"/>
      <c r="M100" s="96"/>
      <c r="N100" s="96"/>
      <c r="O100" s="104"/>
      <c r="P100" s="104"/>
      <c r="Q100" s="104"/>
      <c r="R100" s="104"/>
      <c r="S100" s="104"/>
      <c r="T100" s="104"/>
      <c r="U100" s="104"/>
    </row>
    <row r="101" spans="2:21" s="17" customFormat="1">
      <c r="B101" s="21"/>
      <c r="H101" s="110"/>
      <c r="I101" s="96"/>
      <c r="J101" s="96"/>
      <c r="K101" s="96"/>
      <c r="L101" s="96"/>
      <c r="M101" s="96"/>
      <c r="N101" s="96"/>
      <c r="O101" s="104"/>
      <c r="P101" s="104"/>
      <c r="Q101" s="104"/>
      <c r="R101" s="104"/>
      <c r="S101" s="104"/>
      <c r="T101" s="104"/>
      <c r="U101" s="104"/>
    </row>
    <row r="102" spans="2:21" s="17" customFormat="1">
      <c r="B102" s="21"/>
      <c r="H102" s="110"/>
      <c r="I102" s="96"/>
      <c r="J102" s="96"/>
      <c r="K102" s="96"/>
      <c r="L102" s="96"/>
      <c r="M102" s="96"/>
      <c r="N102" s="96"/>
      <c r="O102" s="104"/>
      <c r="P102" s="104"/>
      <c r="Q102" s="104"/>
      <c r="R102" s="104"/>
      <c r="S102" s="104"/>
      <c r="T102" s="104"/>
      <c r="U102" s="104"/>
    </row>
    <row r="103" spans="2:21" s="17" customFormat="1">
      <c r="B103" s="21"/>
      <c r="H103" s="110"/>
      <c r="I103" s="96"/>
      <c r="J103" s="96"/>
      <c r="K103" s="96"/>
      <c r="L103" s="96"/>
      <c r="M103" s="96"/>
      <c r="N103" s="96"/>
      <c r="O103" s="104"/>
      <c r="P103" s="104"/>
      <c r="Q103" s="104"/>
      <c r="R103" s="104"/>
      <c r="S103" s="104"/>
      <c r="T103" s="104"/>
      <c r="U103" s="104"/>
    </row>
    <row r="104" spans="2:21" s="17" customFormat="1">
      <c r="B104" s="21"/>
      <c r="H104" s="110"/>
      <c r="I104" s="96"/>
      <c r="J104" s="96"/>
      <c r="K104" s="96"/>
      <c r="L104" s="96"/>
      <c r="M104" s="96"/>
      <c r="N104" s="96"/>
      <c r="O104" s="104"/>
      <c r="P104" s="104"/>
      <c r="Q104" s="104"/>
      <c r="R104" s="104"/>
      <c r="S104" s="104"/>
      <c r="T104" s="104"/>
      <c r="U104" s="104"/>
    </row>
    <row r="105" spans="2:21" s="17" customFormat="1">
      <c r="B105" s="21"/>
      <c r="H105" s="110"/>
      <c r="I105" s="96"/>
      <c r="J105" s="96"/>
      <c r="K105" s="96"/>
      <c r="L105" s="96"/>
      <c r="M105" s="96"/>
      <c r="N105" s="96"/>
      <c r="O105" s="104"/>
      <c r="P105" s="104"/>
      <c r="Q105" s="104"/>
      <c r="R105" s="104"/>
      <c r="S105" s="104"/>
      <c r="T105" s="104"/>
      <c r="U105" s="104"/>
    </row>
    <row r="106" spans="2:21" s="17" customFormat="1">
      <c r="B106" s="21"/>
      <c r="H106" s="110"/>
      <c r="I106" s="96"/>
      <c r="J106" s="96"/>
      <c r="K106" s="96"/>
      <c r="L106" s="96"/>
      <c r="M106" s="96"/>
      <c r="N106" s="96"/>
      <c r="O106" s="104"/>
      <c r="P106" s="104"/>
      <c r="Q106" s="104"/>
      <c r="R106" s="104"/>
      <c r="S106" s="104"/>
      <c r="T106" s="104"/>
      <c r="U106" s="104"/>
    </row>
    <row r="107" spans="2:21" s="17" customFormat="1">
      <c r="B107" s="21"/>
      <c r="H107" s="110"/>
      <c r="I107" s="96"/>
      <c r="J107" s="96"/>
      <c r="K107" s="96"/>
      <c r="L107" s="96"/>
      <c r="M107" s="96"/>
      <c r="N107" s="96"/>
      <c r="O107" s="104"/>
      <c r="P107" s="104"/>
      <c r="Q107" s="104"/>
      <c r="R107" s="104"/>
      <c r="S107" s="104"/>
      <c r="T107" s="104"/>
      <c r="U107" s="104"/>
    </row>
    <row r="108" spans="2:21" s="17" customFormat="1">
      <c r="B108" s="21"/>
      <c r="H108" s="110"/>
      <c r="I108" s="96"/>
      <c r="J108" s="96"/>
      <c r="K108" s="96"/>
      <c r="L108" s="96"/>
      <c r="M108" s="96"/>
      <c r="N108" s="96"/>
      <c r="O108" s="104"/>
      <c r="P108" s="104"/>
      <c r="Q108" s="104"/>
      <c r="R108" s="104"/>
      <c r="S108" s="104"/>
      <c r="T108" s="104"/>
      <c r="U108" s="104"/>
    </row>
    <row r="109" spans="2:21" s="17" customFormat="1">
      <c r="B109" s="21"/>
      <c r="H109" s="110"/>
      <c r="I109" s="96"/>
      <c r="J109" s="96"/>
      <c r="K109" s="96"/>
      <c r="L109" s="96"/>
      <c r="M109" s="96"/>
      <c r="N109" s="96"/>
      <c r="O109" s="104"/>
      <c r="P109" s="104"/>
      <c r="Q109" s="104"/>
      <c r="R109" s="104"/>
      <c r="S109" s="104"/>
      <c r="T109" s="104"/>
      <c r="U109" s="104"/>
    </row>
    <row r="110" spans="2:21" s="17" customFormat="1">
      <c r="B110" s="21"/>
      <c r="H110" s="110"/>
      <c r="I110" s="96"/>
      <c r="J110" s="96"/>
      <c r="K110" s="96"/>
      <c r="L110" s="96"/>
      <c r="M110" s="96"/>
      <c r="N110" s="96"/>
      <c r="O110" s="104"/>
      <c r="P110" s="104"/>
      <c r="Q110" s="104"/>
      <c r="R110" s="104"/>
      <c r="S110" s="104"/>
      <c r="T110" s="104"/>
      <c r="U110" s="104"/>
    </row>
    <row r="111" spans="2:21" s="17" customFormat="1">
      <c r="B111" s="21"/>
      <c r="H111" s="110"/>
      <c r="I111" s="96"/>
      <c r="J111" s="96"/>
      <c r="K111" s="96"/>
      <c r="L111" s="96"/>
      <c r="M111" s="96"/>
      <c r="N111" s="96"/>
      <c r="O111" s="104"/>
      <c r="P111" s="104"/>
      <c r="Q111" s="104"/>
      <c r="R111" s="104"/>
      <c r="S111" s="104"/>
      <c r="T111" s="104"/>
      <c r="U111" s="104"/>
    </row>
    <row r="112" spans="2:21" s="17" customFormat="1">
      <c r="B112" s="21"/>
      <c r="H112" s="110"/>
      <c r="I112" s="96"/>
      <c r="J112" s="96"/>
      <c r="K112" s="96"/>
      <c r="L112" s="96"/>
      <c r="M112" s="96"/>
      <c r="N112" s="96"/>
      <c r="O112" s="104"/>
      <c r="P112" s="104"/>
      <c r="Q112" s="104"/>
      <c r="R112" s="104"/>
      <c r="S112" s="104"/>
      <c r="T112" s="104"/>
      <c r="U112" s="104"/>
    </row>
    <row r="113" spans="2:21" s="17" customFormat="1">
      <c r="B113" s="21"/>
      <c r="H113" s="110"/>
      <c r="I113" s="96"/>
      <c r="J113" s="96"/>
      <c r="K113" s="96"/>
      <c r="L113" s="96"/>
      <c r="M113" s="96"/>
      <c r="N113" s="96"/>
      <c r="O113" s="104"/>
      <c r="P113" s="104"/>
      <c r="Q113" s="104"/>
      <c r="R113" s="104"/>
      <c r="S113" s="104"/>
      <c r="T113" s="104"/>
      <c r="U113" s="104"/>
    </row>
    <row r="114" spans="2:21" s="17" customFormat="1">
      <c r="B114" s="21"/>
      <c r="H114" s="110"/>
      <c r="I114" s="96"/>
      <c r="J114" s="96"/>
      <c r="K114" s="96"/>
      <c r="L114" s="96"/>
      <c r="M114" s="96"/>
      <c r="N114" s="96"/>
      <c r="O114" s="104"/>
      <c r="P114" s="104"/>
      <c r="Q114" s="104"/>
      <c r="R114" s="104"/>
      <c r="S114" s="104"/>
      <c r="T114" s="104"/>
      <c r="U114" s="104"/>
    </row>
    <row r="115" spans="2:21" s="17" customFormat="1">
      <c r="B115" s="21"/>
      <c r="H115" s="110"/>
      <c r="I115" s="96"/>
      <c r="J115" s="96"/>
      <c r="K115" s="96"/>
      <c r="L115" s="96"/>
      <c r="M115" s="96"/>
      <c r="N115" s="96"/>
      <c r="O115" s="104"/>
      <c r="P115" s="104"/>
      <c r="Q115" s="104"/>
      <c r="R115" s="104"/>
      <c r="S115" s="104"/>
      <c r="T115" s="104"/>
      <c r="U115" s="104"/>
    </row>
    <row r="116" spans="2:21" s="17" customFormat="1">
      <c r="B116" s="21"/>
      <c r="H116" s="110"/>
      <c r="I116" s="96"/>
      <c r="J116" s="96"/>
      <c r="K116" s="96"/>
      <c r="L116" s="96"/>
      <c r="M116" s="96"/>
      <c r="N116" s="96"/>
      <c r="O116" s="104"/>
      <c r="P116" s="104"/>
      <c r="Q116" s="104"/>
      <c r="R116" s="104"/>
      <c r="S116" s="104"/>
      <c r="T116" s="104"/>
      <c r="U116" s="104"/>
    </row>
    <row r="117" spans="2:21" s="17" customFormat="1">
      <c r="B117" s="21"/>
      <c r="H117" s="110"/>
      <c r="I117" s="96"/>
      <c r="J117" s="96"/>
      <c r="K117" s="96"/>
      <c r="L117" s="96"/>
      <c r="M117" s="96"/>
      <c r="N117" s="96"/>
      <c r="O117" s="104"/>
      <c r="P117" s="104"/>
      <c r="Q117" s="104"/>
      <c r="R117" s="104"/>
      <c r="S117" s="104"/>
      <c r="T117" s="104"/>
      <c r="U117" s="104"/>
    </row>
    <row r="118" spans="2:21" s="17" customFormat="1">
      <c r="B118" s="21"/>
      <c r="H118" s="110"/>
      <c r="I118" s="96"/>
      <c r="J118" s="96"/>
      <c r="K118" s="96"/>
      <c r="L118" s="96"/>
      <c r="M118" s="96"/>
      <c r="N118" s="96"/>
      <c r="O118" s="104"/>
      <c r="P118" s="104"/>
      <c r="Q118" s="104"/>
      <c r="R118" s="104"/>
      <c r="S118" s="104"/>
      <c r="T118" s="104"/>
      <c r="U118" s="104"/>
    </row>
    <row r="119" spans="2:21" s="17" customFormat="1">
      <c r="B119" s="21"/>
      <c r="H119" s="110"/>
      <c r="I119" s="96"/>
      <c r="J119" s="96"/>
      <c r="K119" s="96"/>
      <c r="L119" s="96"/>
      <c r="M119" s="96"/>
      <c r="N119" s="96"/>
      <c r="O119" s="104"/>
      <c r="P119" s="104"/>
      <c r="Q119" s="104"/>
      <c r="R119" s="104"/>
      <c r="S119" s="104"/>
      <c r="T119" s="104"/>
      <c r="U119" s="104"/>
    </row>
  </sheetData>
  <sheetProtection formatCells="0" formatColumns="0" formatRows="0" insertColumns="0" insertRows="0" insertHyperlinks="0" deleteColumns="0" deleteRows="0" sort="0" autoFilter="0" pivotTables="0"/>
  <mergeCells count="7">
    <mergeCell ref="D87:F87"/>
    <mergeCell ref="D84:F84"/>
    <mergeCell ref="D85:F85"/>
    <mergeCell ref="D86:F86"/>
    <mergeCell ref="A1:G1"/>
    <mergeCell ref="A2:G2"/>
    <mergeCell ref="A3:G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workbookViewId="0">
      <selection activeCell="C35" sqref="C35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33" t="s">
        <v>65</v>
      </c>
      <c r="B1" s="533"/>
      <c r="C1" s="533"/>
      <c r="D1" s="533"/>
      <c r="E1" s="533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34" t="str">
        <f>+'Ekamut-caxs'!A8:D8</f>
        <v>«Ձայնի պահպանման վոկալ-երգչախմբային մասնագիտական դպրոց» ՀՈԱԿ-ի</v>
      </c>
      <c r="B2" s="535"/>
      <c r="C2" s="535"/>
      <c r="D2" s="535"/>
      <c r="E2" s="535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36" t="s">
        <v>128</v>
      </c>
      <c r="B3" s="536"/>
      <c r="C3" s="536"/>
      <c r="D3" s="536"/>
      <c r="E3" s="536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37" t="s">
        <v>231</v>
      </c>
      <c r="B4" s="537"/>
      <c r="C4" s="537"/>
      <c r="D4" s="537"/>
      <c r="E4" s="537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121</v>
      </c>
    </row>
    <row r="6" spans="1:22" s="161" customFormat="1" ht="56.25" customHeight="1">
      <c r="A6" s="157" t="s">
        <v>3</v>
      </c>
      <c r="B6" s="158" t="s">
        <v>129</v>
      </c>
      <c r="C6" s="157" t="s">
        <v>130</v>
      </c>
      <c r="D6" s="157" t="s">
        <v>131</v>
      </c>
      <c r="E6" s="159" t="s">
        <v>132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528" t="s">
        <v>133</v>
      </c>
      <c r="B7" s="529"/>
      <c r="C7" s="529"/>
      <c r="D7" s="186"/>
      <c r="E7" s="18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134</v>
      </c>
      <c r="C8" s="162"/>
      <c r="D8" s="164">
        <f>SUM(D9:D29)</f>
        <v>0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135</v>
      </c>
      <c r="C9" s="166" t="s">
        <v>136</v>
      </c>
      <c r="D9" s="29"/>
      <c r="E9" s="29"/>
    </row>
    <row r="10" spans="1:22" ht="27" customHeight="1">
      <c r="A10" s="166">
        <v>1.2</v>
      </c>
      <c r="B10" s="167" t="s">
        <v>137</v>
      </c>
      <c r="C10" s="166" t="s">
        <v>138</v>
      </c>
      <c r="D10" s="29"/>
      <c r="E10" s="29"/>
    </row>
    <row r="11" spans="1:22" ht="27" customHeight="1">
      <c r="A11" s="166">
        <v>1.3</v>
      </c>
      <c r="B11" s="167" t="s">
        <v>139</v>
      </c>
      <c r="C11" s="166" t="s">
        <v>140</v>
      </c>
      <c r="D11" s="29"/>
      <c r="E11" s="29"/>
    </row>
    <row r="12" spans="1:22" ht="27" customHeight="1">
      <c r="A12" s="166">
        <v>1.4</v>
      </c>
      <c r="B12" s="168" t="s">
        <v>141</v>
      </c>
      <c r="C12" s="169" t="s">
        <v>142</v>
      </c>
      <c r="D12" s="29"/>
      <c r="E12" s="29"/>
    </row>
    <row r="13" spans="1:22" ht="27" customHeight="1">
      <c r="A13" s="166">
        <v>1.5</v>
      </c>
      <c r="B13" s="168"/>
      <c r="C13" s="166" t="s">
        <v>143</v>
      </c>
      <c r="D13" s="29"/>
      <c r="E13" s="29"/>
    </row>
    <row r="14" spans="1:22" ht="18" customHeight="1">
      <c r="A14" s="166">
        <v>1.6</v>
      </c>
      <c r="B14" s="167" t="s">
        <v>179</v>
      </c>
      <c r="C14" s="166" t="s">
        <v>144</v>
      </c>
      <c r="D14" s="29"/>
      <c r="E14" s="29"/>
    </row>
    <row r="15" spans="1:22" ht="33.75" customHeight="1">
      <c r="A15" s="166">
        <v>1.7</v>
      </c>
      <c r="B15" s="168"/>
      <c r="C15" s="166" t="s">
        <v>166</v>
      </c>
      <c r="D15" s="29"/>
      <c r="E15" s="29"/>
    </row>
    <row r="16" spans="1:22" ht="22.5" customHeight="1">
      <c r="A16" s="166">
        <v>1.8</v>
      </c>
      <c r="B16" s="168"/>
      <c r="C16" s="170" t="s">
        <v>165</v>
      </c>
      <c r="D16" s="29"/>
      <c r="E16" s="29"/>
    </row>
    <row r="17" spans="1:22" ht="18" customHeight="1">
      <c r="A17" s="166">
        <v>1.9</v>
      </c>
      <c r="B17" s="168"/>
      <c r="C17" s="170"/>
      <c r="D17" s="29"/>
      <c r="E17" s="29"/>
    </row>
    <row r="18" spans="1:22" ht="18" customHeight="1">
      <c r="A18" s="171">
        <v>2</v>
      </c>
      <c r="B18" s="168"/>
      <c r="C18" s="170"/>
      <c r="D18" s="29"/>
      <c r="E18" s="29"/>
    </row>
    <row r="19" spans="1:22" ht="18" customHeight="1">
      <c r="A19" s="166">
        <v>2.1</v>
      </c>
      <c r="B19" s="168"/>
      <c r="C19" s="170"/>
      <c r="D19" s="29"/>
      <c r="E19" s="29"/>
    </row>
    <row r="20" spans="1:22" ht="18" customHeight="1">
      <c r="A20" s="166">
        <v>2.2000000000000002</v>
      </c>
      <c r="B20" s="168"/>
      <c r="C20" s="170"/>
      <c r="D20" s="29"/>
      <c r="E20" s="29"/>
    </row>
    <row r="21" spans="1:22" ht="18" customHeight="1">
      <c r="A21" s="166">
        <v>2.2999999999999998</v>
      </c>
      <c r="B21" s="168"/>
      <c r="C21" s="170"/>
      <c r="D21" s="29"/>
      <c r="E21" s="29"/>
    </row>
    <row r="22" spans="1:22" ht="27.75" customHeight="1">
      <c r="A22" s="166">
        <v>2.4</v>
      </c>
      <c r="B22" s="168"/>
      <c r="C22" s="170"/>
      <c r="D22" s="29"/>
      <c r="E22" s="29"/>
    </row>
    <row r="23" spans="1:22" ht="27.75" customHeight="1">
      <c r="A23" s="166">
        <v>2.5</v>
      </c>
      <c r="B23" s="168" t="s">
        <v>145</v>
      </c>
      <c r="C23" s="166" t="s">
        <v>33</v>
      </c>
      <c r="D23" s="29"/>
      <c r="E23" s="29"/>
    </row>
    <row r="24" spans="1:22" ht="27.75" customHeight="1">
      <c r="A24" s="166">
        <v>2.6</v>
      </c>
      <c r="B24" s="168" t="s">
        <v>145</v>
      </c>
      <c r="C24" s="166" t="s">
        <v>46</v>
      </c>
      <c r="D24" s="29"/>
      <c r="E24" s="29"/>
    </row>
    <row r="25" spans="1:22" ht="27.75" customHeight="1">
      <c r="A25" s="166">
        <v>2.7</v>
      </c>
      <c r="B25" s="168" t="s">
        <v>145</v>
      </c>
      <c r="C25" s="166" t="s">
        <v>146</v>
      </c>
      <c r="D25" s="29"/>
      <c r="E25" s="29"/>
    </row>
    <row r="26" spans="1:22" ht="27.75" customHeight="1">
      <c r="A26" s="166">
        <v>2.8</v>
      </c>
      <c r="B26" s="168" t="s">
        <v>145</v>
      </c>
      <c r="C26" s="166" t="s">
        <v>147</v>
      </c>
      <c r="D26" s="29"/>
      <c r="E26" s="29"/>
    </row>
    <row r="27" spans="1:22" ht="27" customHeight="1">
      <c r="A27" s="166">
        <v>2.9</v>
      </c>
      <c r="B27" s="167" t="s">
        <v>148</v>
      </c>
      <c r="C27" s="166" t="s">
        <v>149</v>
      </c>
      <c r="D27" s="29"/>
      <c r="E27" s="29"/>
    </row>
    <row r="28" spans="1:22" ht="26.25" customHeight="1">
      <c r="A28" s="172">
        <v>2.1</v>
      </c>
      <c r="B28" s="168" t="s">
        <v>150</v>
      </c>
      <c r="C28" s="166" t="s">
        <v>151</v>
      </c>
      <c r="D28" s="29"/>
      <c r="E28" s="29"/>
    </row>
    <row r="29" spans="1:22" ht="26.25" customHeight="1">
      <c r="A29" s="172">
        <v>2.11</v>
      </c>
      <c r="B29" s="168"/>
      <c r="C29" s="170" t="s">
        <v>152</v>
      </c>
      <c r="D29" s="29"/>
      <c r="E29" s="29"/>
    </row>
    <row r="30" spans="1:22" s="142" customFormat="1" ht="34.5" customHeight="1">
      <c r="A30" s="162">
        <v>2</v>
      </c>
      <c r="B30" s="173" t="s">
        <v>153</v>
      </c>
      <c r="C30" s="162"/>
      <c r="D30" s="164">
        <f>+D31+D32+D33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/>
      <c r="C31" s="166" t="s">
        <v>154</v>
      </c>
      <c r="D31" s="29"/>
      <c r="E31" s="29"/>
    </row>
    <row r="32" spans="1:22" ht="21" customHeight="1">
      <c r="A32" s="166">
        <v>2.2000000000000002</v>
      </c>
      <c r="B32" s="168" t="s">
        <v>155</v>
      </c>
      <c r="C32" s="166" t="s">
        <v>156</v>
      </c>
      <c r="D32" s="29"/>
      <c r="E32" s="29"/>
    </row>
    <row r="33" spans="1:22" ht="26.25" customHeight="1">
      <c r="A33" s="166">
        <v>2.2999999999999998</v>
      </c>
      <c r="B33" s="168" t="s">
        <v>155</v>
      </c>
      <c r="C33" s="166" t="s">
        <v>157</v>
      </c>
      <c r="D33" s="29"/>
      <c r="E33" s="174"/>
    </row>
    <row r="34" spans="1:22" s="151" customFormat="1" ht="21.75" customHeight="1">
      <c r="A34" s="56"/>
      <c r="B34" s="175" t="s">
        <v>67</v>
      </c>
      <c r="C34" s="176"/>
      <c r="D34" s="177">
        <f>D8+D30</f>
        <v>0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528" t="s">
        <v>158</v>
      </c>
      <c r="B35" s="529"/>
      <c r="C35" s="529"/>
      <c r="D35" s="186"/>
      <c r="E35" s="18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135</v>
      </c>
      <c r="C36" s="166" t="s">
        <v>136</v>
      </c>
      <c r="D36" s="29">
        <v>207.7</v>
      </c>
      <c r="E36" s="29"/>
    </row>
    <row r="37" spans="1:22" ht="21" customHeight="1">
      <c r="A37" s="166">
        <v>1.2</v>
      </c>
      <c r="B37" s="167" t="s">
        <v>137</v>
      </c>
      <c r="C37" s="166" t="s">
        <v>138</v>
      </c>
      <c r="D37" s="29">
        <v>5.4</v>
      </c>
      <c r="E37" s="29"/>
    </row>
    <row r="38" spans="1:22" ht="21" customHeight="1">
      <c r="A38" s="166">
        <v>1.3</v>
      </c>
      <c r="B38" s="167" t="s">
        <v>139</v>
      </c>
      <c r="C38" s="166" t="s">
        <v>140</v>
      </c>
      <c r="D38" s="29">
        <v>4.8</v>
      </c>
      <c r="E38" s="29"/>
    </row>
    <row r="39" spans="1:22" ht="21" customHeight="1">
      <c r="A39" s="166">
        <v>1.4</v>
      </c>
      <c r="B39" s="168" t="s">
        <v>141</v>
      </c>
      <c r="C39" s="169" t="s">
        <v>142</v>
      </c>
      <c r="D39" s="29">
        <v>3.4</v>
      </c>
      <c r="E39" s="29"/>
    </row>
    <row r="40" spans="1:22" ht="20.25" customHeight="1">
      <c r="A40" s="166">
        <v>1.6</v>
      </c>
      <c r="B40" s="167" t="s">
        <v>179</v>
      </c>
      <c r="C40" s="166" t="s">
        <v>144</v>
      </c>
      <c r="D40" s="29">
        <v>10.199999999999999</v>
      </c>
      <c r="E40" s="29"/>
    </row>
    <row r="41" spans="1:22" ht="33.75" customHeight="1">
      <c r="A41" s="166">
        <v>1.7</v>
      </c>
      <c r="B41" s="168"/>
      <c r="C41" s="166" t="s">
        <v>299</v>
      </c>
      <c r="D41" s="29">
        <v>6</v>
      </c>
      <c r="E41" s="29"/>
    </row>
    <row r="42" spans="1:22" ht="23.25" customHeight="1">
      <c r="A42" s="166">
        <v>1.8</v>
      </c>
      <c r="B42" s="168"/>
      <c r="C42" s="170" t="s">
        <v>208</v>
      </c>
      <c r="D42" s="29">
        <v>5.5</v>
      </c>
      <c r="E42" s="29"/>
    </row>
    <row r="43" spans="1:22" ht="23.25" customHeight="1">
      <c r="A43" s="166">
        <v>1.9</v>
      </c>
      <c r="B43" s="168"/>
      <c r="C43" s="170"/>
      <c r="D43" s="29"/>
      <c r="E43" s="29"/>
    </row>
    <row r="44" spans="1:22" ht="23.25" customHeight="1">
      <c r="A44" s="171">
        <v>2</v>
      </c>
      <c r="B44" s="168"/>
      <c r="C44" s="170"/>
      <c r="D44" s="29"/>
      <c r="E44" s="29"/>
    </row>
    <row r="45" spans="1:22" ht="23.25" customHeight="1">
      <c r="A45" s="166">
        <v>2.1</v>
      </c>
      <c r="B45" s="168"/>
      <c r="C45" s="170"/>
      <c r="D45" s="29"/>
      <c r="E45" s="29"/>
    </row>
    <row r="46" spans="1:22" ht="21" customHeight="1">
      <c r="A46" s="166">
        <v>2.2000000000000002</v>
      </c>
      <c r="B46" s="168" t="s">
        <v>145</v>
      </c>
      <c r="C46" s="166" t="s">
        <v>33</v>
      </c>
      <c r="D46" s="29"/>
      <c r="E46" s="29"/>
    </row>
    <row r="47" spans="1:22" ht="21" customHeight="1">
      <c r="A47" s="166">
        <v>2.2999999999999998</v>
      </c>
      <c r="B47" s="168" t="s">
        <v>145</v>
      </c>
      <c r="C47" s="166" t="s">
        <v>46</v>
      </c>
      <c r="D47" s="29"/>
      <c r="E47" s="29"/>
    </row>
    <row r="48" spans="1:22" ht="21" customHeight="1">
      <c r="A48" s="166">
        <v>2.4</v>
      </c>
      <c r="B48" s="168" t="s">
        <v>145</v>
      </c>
      <c r="C48" s="166" t="s">
        <v>146</v>
      </c>
      <c r="D48" s="29">
        <v>565.9</v>
      </c>
      <c r="E48" s="29"/>
    </row>
    <row r="49" spans="1:22" ht="24" customHeight="1">
      <c r="A49" s="166">
        <v>2.5</v>
      </c>
      <c r="B49" s="168" t="s">
        <v>145</v>
      </c>
      <c r="C49" s="166" t="s">
        <v>147</v>
      </c>
      <c r="D49" s="29">
        <v>57.7</v>
      </c>
      <c r="E49" s="29"/>
    </row>
    <row r="50" spans="1:22" ht="24" customHeight="1">
      <c r="A50" s="166">
        <v>2.6</v>
      </c>
      <c r="B50" s="167" t="s">
        <v>148</v>
      </c>
      <c r="C50" s="166" t="s">
        <v>149</v>
      </c>
      <c r="D50" s="29"/>
      <c r="E50" s="29"/>
    </row>
    <row r="51" spans="1:22" ht="24" customHeight="1">
      <c r="A51" s="166">
        <v>2.7</v>
      </c>
      <c r="B51" s="168" t="s">
        <v>150</v>
      </c>
      <c r="C51" s="166" t="s">
        <v>151</v>
      </c>
      <c r="D51" s="29">
        <v>3.6</v>
      </c>
      <c r="E51" s="29"/>
    </row>
    <row r="52" spans="1:22" ht="24" customHeight="1">
      <c r="A52" s="166">
        <v>2.8</v>
      </c>
      <c r="B52" s="168"/>
      <c r="C52" s="170" t="s">
        <v>152</v>
      </c>
      <c r="D52" s="29">
        <v>150.5</v>
      </c>
      <c r="E52" s="29"/>
    </row>
    <row r="53" spans="1:22" ht="33" customHeight="1">
      <c r="A53" s="166"/>
      <c r="B53" s="163" t="s">
        <v>159</v>
      </c>
      <c r="C53" s="28"/>
      <c r="D53" s="164">
        <f>SUM(D54:D57)</f>
        <v>61.3</v>
      </c>
      <c r="E53" s="29"/>
    </row>
    <row r="54" spans="1:22" ht="33" customHeight="1">
      <c r="A54" s="166">
        <v>1.1000000000000001</v>
      </c>
      <c r="B54" s="204"/>
      <c r="C54" s="205" t="s">
        <v>164</v>
      </c>
      <c r="D54" s="171">
        <v>61.3</v>
      </c>
      <c r="E54" s="29"/>
      <c r="F54" s="134"/>
    </row>
    <row r="55" spans="1:22" ht="30" customHeight="1">
      <c r="A55" s="166">
        <v>1.2</v>
      </c>
      <c r="B55" s="179"/>
      <c r="C55" s="166" t="s">
        <v>154</v>
      </c>
      <c r="D55" s="29"/>
      <c r="E55" s="166"/>
    </row>
    <row r="56" spans="1:22" ht="24.75" customHeight="1">
      <c r="A56" s="166">
        <v>1.3</v>
      </c>
      <c r="B56" s="168" t="s">
        <v>150</v>
      </c>
      <c r="C56" s="166" t="s">
        <v>156</v>
      </c>
      <c r="D56" s="29"/>
      <c r="E56" s="29"/>
    </row>
    <row r="57" spans="1:22" ht="24.75" customHeight="1">
      <c r="A57" s="166">
        <v>1.4</v>
      </c>
      <c r="B57" s="168" t="s">
        <v>150</v>
      </c>
      <c r="C57" s="166" t="s">
        <v>157</v>
      </c>
      <c r="D57" s="29"/>
      <c r="E57" s="29"/>
    </row>
    <row r="58" spans="1:22" s="151" customFormat="1" ht="29.25" customHeight="1">
      <c r="A58" s="180"/>
      <c r="B58" s="175" t="s">
        <v>67</v>
      </c>
      <c r="C58" s="181"/>
      <c r="D58" s="182">
        <f>SUM(D36:D53)</f>
        <v>1082</v>
      </c>
      <c r="E58" s="183"/>
      <c r="F58" s="258">
        <f>+D58-D54</f>
        <v>1020.7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4" t="s">
        <v>160</v>
      </c>
    </row>
    <row r="61" spans="1:22" ht="52.15" customHeight="1">
      <c r="A61" s="185">
        <v>1</v>
      </c>
      <c r="B61" s="186" t="s">
        <v>286</v>
      </c>
      <c r="C61" s="182">
        <f>+'Dramakan hosqer'!F12</f>
        <v>1359.5999999999985</v>
      </c>
      <c r="D61" s="530" t="s">
        <v>161</v>
      </c>
      <c r="E61" s="531"/>
      <c r="F61" s="134">
        <f>+C61-F58</f>
        <v>338.8999999999985</v>
      </c>
    </row>
    <row r="62" spans="1:22" ht="36.75" customHeight="1"/>
    <row r="63" spans="1:22" s="142" customFormat="1" ht="25.5" customHeight="1">
      <c r="A63" s="187"/>
      <c r="B63" s="150" t="s">
        <v>2</v>
      </c>
      <c r="C63" s="188"/>
      <c r="D63" s="532" t="str">
        <f>+'Ekamut-caxs'!D72</f>
        <v>Հասմիկ Սաֆրազբեկյան</v>
      </c>
      <c r="E63" s="532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7"/>
      <c r="C64" s="189"/>
      <c r="D64" s="527" t="s">
        <v>90</v>
      </c>
      <c r="E64" s="527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7"/>
      <c r="B65" s="150" t="s">
        <v>6</v>
      </c>
      <c r="C65" s="188"/>
      <c r="D65" s="532" t="str">
        <f>+'Ekamut-caxs'!D74</f>
        <v>Սիմա Դավինյան</v>
      </c>
      <c r="E65" s="532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7"/>
      <c r="B66" s="190"/>
      <c r="C66" s="187" t="s">
        <v>1</v>
      </c>
      <c r="D66" s="527" t="s">
        <v>90</v>
      </c>
      <c r="E66" s="527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1" customFormat="1" ht="36" customHeight="1"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zoomScaleSheetLayoutView="100" workbookViewId="0">
      <selection activeCell="C35" sqref="C35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4.85546875" style="1" customWidth="1"/>
    <col min="11" max="11" width="12.7109375" style="1" customWidth="1"/>
    <col min="12" max="12" width="8.28515625" style="1" customWidth="1"/>
    <col min="13" max="13" width="8.1406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540" t="s">
        <v>65</v>
      </c>
      <c r="B1" s="540"/>
      <c r="C1" s="540"/>
      <c r="D1" s="540"/>
      <c r="E1" s="540"/>
      <c r="F1" s="540"/>
      <c r="G1" s="540"/>
      <c r="H1" s="540"/>
      <c r="I1" s="540"/>
      <c r="J1" s="540"/>
      <c r="K1" s="540"/>
      <c r="L1" s="540"/>
      <c r="M1" s="540"/>
      <c r="N1" s="540"/>
    </row>
    <row r="2" spans="1:16" s="20" customFormat="1" ht="20.25">
      <c r="A2" s="509" t="str">
        <f>+'Ekamut-caxs'!A8:D8</f>
        <v>«Ձայնի պահպանման վոկալ-երգչախմբային մասնագիտական դպրոց» ՀՈԱԿ-ի</v>
      </c>
      <c r="B2" s="509"/>
      <c r="C2" s="509"/>
      <c r="D2" s="509"/>
      <c r="E2" s="509"/>
      <c r="F2" s="509"/>
      <c r="G2" s="509"/>
      <c r="H2" s="509"/>
      <c r="I2" s="509"/>
      <c r="J2" s="509"/>
      <c r="K2" s="509"/>
      <c r="L2" s="509"/>
      <c r="M2" s="509"/>
      <c r="N2" s="509"/>
      <c r="O2" s="19"/>
      <c r="P2" s="19"/>
    </row>
    <row r="3" spans="1:16" ht="17.25">
      <c r="A3" s="536" t="s">
        <v>296</v>
      </c>
      <c r="B3" s="536"/>
      <c r="C3" s="536"/>
      <c r="D3" s="536"/>
      <c r="E3" s="536"/>
      <c r="F3" s="536"/>
      <c r="G3" s="536"/>
      <c r="H3" s="536"/>
      <c r="I3" s="536"/>
      <c r="J3" s="536"/>
      <c r="K3" s="536"/>
      <c r="L3" s="536"/>
      <c r="M3" s="536"/>
      <c r="N3" s="536"/>
    </row>
    <row r="4" spans="1:16" ht="21" customHeight="1" thickBot="1">
      <c r="N4" s="125" t="s">
        <v>0</v>
      </c>
    </row>
    <row r="5" spans="1:16" ht="21" customHeight="1">
      <c r="A5" s="541" t="s">
        <v>204</v>
      </c>
      <c r="B5" s="541" t="s">
        <v>66</v>
      </c>
      <c r="C5" s="542" t="s">
        <v>191</v>
      </c>
      <c r="D5" s="542"/>
      <c r="E5" s="542"/>
      <c r="F5" s="542"/>
      <c r="G5" s="542"/>
      <c r="H5" s="542"/>
      <c r="I5" s="542"/>
      <c r="J5" s="542"/>
      <c r="K5" s="542"/>
      <c r="L5" s="542"/>
      <c r="M5" s="542"/>
      <c r="N5" s="543" t="s">
        <v>127</v>
      </c>
    </row>
    <row r="6" spans="1:16" ht="172.5" customHeight="1">
      <c r="A6" s="541"/>
      <c r="B6" s="541"/>
      <c r="C6" s="235" t="s">
        <v>181</v>
      </c>
      <c r="D6" s="235" t="s">
        <v>192</v>
      </c>
      <c r="E6" s="235" t="s">
        <v>193</v>
      </c>
      <c r="F6" s="235" t="s">
        <v>126</v>
      </c>
      <c r="G6" s="235" t="s">
        <v>171</v>
      </c>
      <c r="H6" s="235" t="s">
        <v>170</v>
      </c>
      <c r="I6" s="235" t="s">
        <v>182</v>
      </c>
      <c r="J6" s="235" t="s">
        <v>241</v>
      </c>
      <c r="K6" s="235" t="s">
        <v>242</v>
      </c>
      <c r="L6" s="235" t="s">
        <v>239</v>
      </c>
      <c r="M6" s="235" t="s">
        <v>230</v>
      </c>
      <c r="N6" s="544"/>
    </row>
    <row r="7" spans="1:16" ht="31.5" customHeight="1">
      <c r="A7" s="235">
        <v>1</v>
      </c>
      <c r="B7" s="252" t="s">
        <v>174</v>
      </c>
      <c r="C7" s="477">
        <v>13561.2</v>
      </c>
      <c r="D7" s="477">
        <v>0</v>
      </c>
      <c r="E7" s="477">
        <v>0</v>
      </c>
      <c r="F7" s="477">
        <v>248.6</v>
      </c>
      <c r="G7" s="477">
        <v>0</v>
      </c>
      <c r="H7" s="477">
        <v>200</v>
      </c>
      <c r="I7" s="477">
        <v>2392</v>
      </c>
      <c r="J7" s="478">
        <v>25538.3</v>
      </c>
      <c r="K7" s="477"/>
      <c r="L7" s="477"/>
      <c r="M7" s="477"/>
      <c r="N7" s="250">
        <f>ROUND(SUM(C7:M7),1)</f>
        <v>41940.1</v>
      </c>
    </row>
    <row r="8" spans="1:16" ht="43.5" customHeight="1">
      <c r="A8" s="235">
        <v>2</v>
      </c>
      <c r="B8" s="298" t="s">
        <v>87</v>
      </c>
      <c r="C8" s="477"/>
      <c r="D8" s="232" t="s">
        <v>167</v>
      </c>
      <c r="E8" s="232" t="s">
        <v>167</v>
      </c>
      <c r="F8" s="232" t="s">
        <v>167</v>
      </c>
      <c r="G8" s="232" t="s">
        <v>167</v>
      </c>
      <c r="H8" s="232" t="s">
        <v>167</v>
      </c>
      <c r="I8" s="232" t="s">
        <v>167</v>
      </c>
      <c r="J8" s="232" t="s">
        <v>167</v>
      </c>
      <c r="K8" s="232" t="s">
        <v>167</v>
      </c>
      <c r="L8" s="232" t="s">
        <v>167</v>
      </c>
      <c r="M8" s="232" t="s">
        <v>167</v>
      </c>
      <c r="N8" s="250">
        <f>ROUND(SUM(C8:M8),1)</f>
        <v>0</v>
      </c>
    </row>
    <row r="9" spans="1:16" s="144" customFormat="1" ht="34.5" customHeight="1" thickBot="1">
      <c r="A9" s="253"/>
      <c r="B9" s="180" t="s">
        <v>67</v>
      </c>
      <c r="C9" s="232" t="s">
        <v>167</v>
      </c>
      <c r="D9" s="232" t="s">
        <v>167</v>
      </c>
      <c r="E9" s="232" t="s">
        <v>167</v>
      </c>
      <c r="F9" s="232" t="s">
        <v>167</v>
      </c>
      <c r="G9" s="232" t="s">
        <v>167</v>
      </c>
      <c r="H9" s="232" t="s">
        <v>167</v>
      </c>
      <c r="I9" s="232" t="s">
        <v>167</v>
      </c>
      <c r="J9" s="232" t="s">
        <v>167</v>
      </c>
      <c r="K9" s="232" t="s">
        <v>167</v>
      </c>
      <c r="L9" s="232" t="s">
        <v>167</v>
      </c>
      <c r="M9" s="232" t="s">
        <v>167</v>
      </c>
      <c r="N9" s="251">
        <f>ROUND(SUM(N7:N8),1)</f>
        <v>41940.1</v>
      </c>
    </row>
    <row r="10" spans="1:16" s="479" customFormat="1" ht="15" customHeight="1">
      <c r="B10" s="103"/>
      <c r="C10" s="480">
        <f>1130.1*12</f>
        <v>13561.199999999999</v>
      </c>
      <c r="D10" s="480"/>
      <c r="E10" s="480"/>
      <c r="F10" s="480"/>
      <c r="G10" s="481"/>
      <c r="H10" s="481"/>
      <c r="I10" s="482">
        <v>2392</v>
      </c>
      <c r="J10" s="482">
        <f>2128.1*12</f>
        <v>25537.199999999997</v>
      </c>
      <c r="K10" s="482"/>
      <c r="L10" s="481"/>
      <c r="M10" s="480"/>
      <c r="N10" s="483"/>
    </row>
    <row r="11" spans="1:16" s="479" customFormat="1" ht="63.75" customHeight="1">
      <c r="B11" s="550" t="s">
        <v>293</v>
      </c>
      <c r="C11" s="550"/>
      <c r="D11" s="485">
        <v>3507.1</v>
      </c>
      <c r="E11" s="484"/>
      <c r="F11" s="484"/>
      <c r="G11" s="484"/>
      <c r="H11" s="484"/>
      <c r="I11" s="484"/>
      <c r="J11" s="484"/>
      <c r="K11" s="484"/>
      <c r="L11" s="481"/>
      <c r="M11" s="480"/>
      <c r="N11" s="483"/>
    </row>
    <row r="12" spans="1:16" s="479" customFormat="1" ht="42.75" customHeight="1">
      <c r="B12" s="548"/>
      <c r="C12" s="549"/>
      <c r="D12" s="549"/>
      <c r="E12" s="549"/>
      <c r="F12" s="549"/>
      <c r="G12" s="549"/>
      <c r="H12" s="549"/>
      <c r="I12" s="549"/>
      <c r="J12" s="549"/>
      <c r="K12" s="549"/>
      <c r="L12" s="481"/>
      <c r="M12" s="480"/>
      <c r="N12" s="483"/>
    </row>
    <row r="13" spans="1:16" s="146" customFormat="1" ht="21" customHeight="1">
      <c r="B13" s="148"/>
      <c r="C13" s="191"/>
      <c r="D13" s="191"/>
      <c r="E13" s="229"/>
      <c r="F13" s="193"/>
      <c r="G13" s="145"/>
      <c r="H13" s="145"/>
      <c r="I13" s="191"/>
      <c r="J13" s="191"/>
      <c r="K13" s="191"/>
      <c r="L13" s="545"/>
      <c r="M13" s="545"/>
      <c r="N13" s="222"/>
    </row>
    <row r="14" spans="1:16" s="144" customFormat="1" ht="69" customHeight="1">
      <c r="B14" s="546" t="s">
        <v>173</v>
      </c>
      <c r="C14" s="547"/>
      <c r="E14" s="546" t="s">
        <v>172</v>
      </c>
      <c r="F14" s="547"/>
      <c r="G14" s="247"/>
      <c r="H14" s="551"/>
      <c r="I14" s="551"/>
      <c r="J14" s="193"/>
      <c r="K14" s="193"/>
      <c r="L14" s="191"/>
      <c r="M14" s="191"/>
      <c r="N14" s="191"/>
    </row>
    <row r="15" spans="1:16" s="144" customFormat="1" ht="57.75" customHeight="1">
      <c r="B15" s="195" t="s">
        <v>163</v>
      </c>
      <c r="C15" s="266" t="s">
        <v>194</v>
      </c>
      <c r="E15" s="195" t="s">
        <v>163</v>
      </c>
      <c r="F15" s="266" t="s">
        <v>196</v>
      </c>
      <c r="G15" s="208"/>
      <c r="H15" s="257"/>
      <c r="I15" s="208"/>
      <c r="J15" s="230"/>
      <c r="K15" s="230"/>
      <c r="L15" s="230"/>
      <c r="M15" s="230"/>
      <c r="N15" s="208"/>
    </row>
    <row r="16" spans="1:16" s="144" customFormat="1" ht="24" customHeight="1">
      <c r="B16" s="233">
        <v>104000</v>
      </c>
      <c r="C16" s="365">
        <v>326.60000000000002</v>
      </c>
      <c r="E16" s="233">
        <v>104000</v>
      </c>
      <c r="F16" s="256">
        <v>745.9</v>
      </c>
      <c r="G16" s="208"/>
      <c r="H16" s="254"/>
      <c r="I16" s="255"/>
      <c r="J16" s="246"/>
      <c r="K16" s="246"/>
      <c r="L16" s="230"/>
      <c r="M16" s="230"/>
      <c r="N16" s="208"/>
    </row>
    <row r="17" spans="2:14" s="149" customFormat="1" ht="24" customHeight="1">
      <c r="B17" s="254"/>
      <c r="C17" s="255"/>
      <c r="D17" s="248"/>
      <c r="E17" s="249"/>
      <c r="F17" s="249"/>
      <c r="G17" s="231"/>
      <c r="H17" s="248"/>
      <c r="I17" s="255"/>
      <c r="J17" s="246"/>
      <c r="K17" s="246"/>
      <c r="L17" s="196"/>
      <c r="M17" s="196"/>
      <c r="N17" s="231"/>
    </row>
    <row r="18" spans="2:14" ht="19.5" customHeight="1"/>
    <row r="19" spans="2:14" s="123" customFormat="1" ht="24" customHeight="1">
      <c r="B19" s="126" t="s">
        <v>2</v>
      </c>
      <c r="E19" s="127"/>
      <c r="F19" s="128"/>
      <c r="G19" s="539" t="str">
        <f>+'Ekamut-caxs'!D72</f>
        <v>Հասմիկ Սաֆրազբեկյան</v>
      </c>
      <c r="H19" s="539"/>
      <c r="I19" s="539"/>
      <c r="J19" s="129"/>
      <c r="K19" s="129"/>
      <c r="L19" s="129"/>
    </row>
    <row r="20" spans="2:14" s="119" customFormat="1" ht="17.25" customHeight="1">
      <c r="B20" s="121"/>
      <c r="E20" s="130" t="s">
        <v>89</v>
      </c>
      <c r="F20" s="131"/>
      <c r="G20" s="538" t="s">
        <v>90</v>
      </c>
      <c r="H20" s="538"/>
      <c r="I20" s="538"/>
      <c r="J20" s="122"/>
      <c r="K20" s="122"/>
      <c r="L20" s="122"/>
    </row>
    <row r="21" spans="2:14" s="123" customFormat="1" ht="24.75" customHeight="1">
      <c r="B21" s="124" t="s">
        <v>6</v>
      </c>
      <c r="E21" s="132"/>
      <c r="F21" s="133"/>
      <c r="G21" s="539" t="str">
        <f>+'Ekamut-caxs'!D74</f>
        <v>Սիմա Դավինյան</v>
      </c>
      <c r="H21" s="539"/>
      <c r="I21" s="539"/>
      <c r="J21" s="129"/>
      <c r="K21" s="129"/>
      <c r="L21" s="129"/>
    </row>
    <row r="22" spans="2:14" s="119" customFormat="1" ht="18.75" customHeight="1">
      <c r="E22" s="130" t="s">
        <v>89</v>
      </c>
      <c r="F22" s="131"/>
      <c r="G22" s="538" t="s">
        <v>90</v>
      </c>
      <c r="H22" s="538"/>
      <c r="I22" s="538"/>
      <c r="J22" s="122"/>
      <c r="K22" s="122"/>
      <c r="L22" s="122"/>
    </row>
    <row r="23" spans="2:14" s="120" customFormat="1" ht="16.5">
      <c r="C23" s="122"/>
      <c r="D23" s="122"/>
    </row>
  </sheetData>
  <mergeCells count="17">
    <mergeCell ref="H14:I14"/>
    <mergeCell ref="G22:I22"/>
    <mergeCell ref="G21:I21"/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B12:K12"/>
    <mergeCell ref="E14:F14"/>
    <mergeCell ref="B11:C11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SheetLayoutView="100" workbookViewId="0">
      <selection activeCell="C35" sqref="C35"/>
    </sheetView>
  </sheetViews>
  <sheetFormatPr defaultColWidth="9.140625" defaultRowHeight="16.5"/>
  <cols>
    <col min="1" max="1" width="4.140625" style="374" customWidth="1"/>
    <col min="2" max="2" width="15.5703125" style="374" customWidth="1"/>
    <col min="3" max="3" width="10.85546875" style="374" customWidth="1"/>
    <col min="4" max="5" width="13.42578125" style="374" customWidth="1"/>
    <col min="6" max="6" width="16.28515625" style="374" customWidth="1"/>
    <col min="7" max="7" width="11.42578125" style="374" customWidth="1"/>
    <col min="8" max="8" width="13.28515625" style="374" customWidth="1"/>
    <col min="9" max="10" width="14.85546875" style="374" customWidth="1"/>
    <col min="11" max="11" width="14.42578125" style="374" customWidth="1"/>
    <col min="12" max="12" width="12.85546875" style="374" customWidth="1"/>
    <col min="13" max="13" width="14.85546875" style="374" customWidth="1"/>
    <col min="14" max="14" width="10.5703125" style="374" customWidth="1"/>
    <col min="15" max="15" width="11.7109375" style="374" customWidth="1"/>
    <col min="16" max="16384" width="9.140625" style="374"/>
  </cols>
  <sheetData>
    <row r="1" spans="1:15" s="373" customFormat="1" ht="18.75" customHeight="1">
      <c r="A1" s="558" t="s">
        <v>65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  <c r="L1" s="558"/>
      <c r="M1" s="558"/>
    </row>
    <row r="2" spans="1:15" s="373" customFormat="1" ht="21.75" customHeight="1">
      <c r="A2" s="554" t="str">
        <f>+'Ekamut-caxs'!A8:E8</f>
        <v>«Ձայնի պահպանման վոկալ-երգչախմբային մասնագիտական դպրոց» ՀՈԱԿ-ի</v>
      </c>
      <c r="B2" s="554"/>
      <c r="C2" s="554"/>
      <c r="D2" s="554"/>
      <c r="E2" s="554"/>
      <c r="F2" s="554"/>
      <c r="G2" s="554"/>
      <c r="H2" s="554"/>
      <c r="I2" s="554"/>
      <c r="J2" s="554"/>
      <c r="K2" s="554"/>
      <c r="L2" s="554"/>
      <c r="M2" s="554"/>
    </row>
    <row r="3" spans="1:15" s="373" customFormat="1" ht="21" customHeight="1">
      <c r="A3" s="554" t="s">
        <v>91</v>
      </c>
      <c r="B3" s="554"/>
      <c r="C3" s="554"/>
      <c r="D3" s="554"/>
      <c r="E3" s="554"/>
      <c r="F3" s="554"/>
      <c r="G3" s="554"/>
      <c r="H3" s="554"/>
      <c r="I3" s="554"/>
      <c r="J3" s="554"/>
      <c r="K3" s="554"/>
      <c r="L3" s="554"/>
      <c r="M3" s="554"/>
    </row>
    <row r="4" spans="1:15" ht="21" customHeight="1"/>
    <row r="5" spans="1:15" s="375" customFormat="1" ht="24.75" customHeight="1">
      <c r="A5" s="559" t="s">
        <v>111</v>
      </c>
      <c r="B5" s="559" t="s">
        <v>92</v>
      </c>
      <c r="C5" s="560" t="s">
        <v>93</v>
      </c>
      <c r="D5" s="560"/>
      <c r="E5" s="560"/>
      <c r="F5" s="560"/>
      <c r="G5" s="560" t="s">
        <v>94</v>
      </c>
      <c r="H5" s="560"/>
      <c r="I5" s="560"/>
      <c r="J5" s="560"/>
      <c r="K5" s="560" t="s">
        <v>118</v>
      </c>
      <c r="L5" s="560"/>
      <c r="M5" s="560"/>
      <c r="N5" s="560"/>
      <c r="O5" s="560"/>
    </row>
    <row r="6" spans="1:15" s="378" customFormat="1" ht="51" customHeight="1">
      <c r="A6" s="559"/>
      <c r="B6" s="559"/>
      <c r="C6" s="376" t="s">
        <v>263</v>
      </c>
      <c r="D6" s="376" t="s">
        <v>200</v>
      </c>
      <c r="E6" s="376" t="s">
        <v>279</v>
      </c>
      <c r="F6" s="376" t="s">
        <v>280</v>
      </c>
      <c r="G6" s="376" t="s">
        <v>229</v>
      </c>
      <c r="H6" s="376" t="s">
        <v>200</v>
      </c>
      <c r="I6" s="376" t="s">
        <v>281</v>
      </c>
      <c r="J6" s="376" t="s">
        <v>280</v>
      </c>
      <c r="K6" s="376" t="s">
        <v>263</v>
      </c>
      <c r="L6" s="376" t="s">
        <v>279</v>
      </c>
      <c r="M6" s="376" t="s">
        <v>282</v>
      </c>
      <c r="N6" s="377" t="s">
        <v>283</v>
      </c>
      <c r="O6" s="377" t="s">
        <v>284</v>
      </c>
    </row>
    <row r="7" spans="1:15" ht="19.5" customHeight="1">
      <c r="A7" s="450">
        <v>1</v>
      </c>
      <c r="B7" s="451" t="s">
        <v>95</v>
      </c>
      <c r="C7" s="452">
        <v>1572</v>
      </c>
      <c r="D7" s="380">
        <v>225867</v>
      </c>
      <c r="E7" s="381">
        <v>1495.6</v>
      </c>
      <c r="F7" s="453">
        <f t="shared" ref="F7:F16" si="0">+E7*143.7</f>
        <v>214917.71999999997</v>
      </c>
      <c r="G7" s="452">
        <v>100</v>
      </c>
      <c r="H7" s="380">
        <v>5348</v>
      </c>
      <c r="I7" s="381">
        <v>80</v>
      </c>
      <c r="J7" s="453">
        <f>+I7*53.48</f>
        <v>4278.3999999999996</v>
      </c>
      <c r="K7" s="387"/>
      <c r="L7" s="381">
        <v>4</v>
      </c>
      <c r="M7" s="384">
        <f>+L7*200.47</f>
        <v>801.88</v>
      </c>
      <c r="N7" s="383">
        <f>+L7*7.94904</f>
        <v>31.79616</v>
      </c>
      <c r="O7" s="384">
        <f>+N7+M7</f>
        <v>833.67615999999998</v>
      </c>
    </row>
    <row r="8" spans="1:15" ht="19.5" customHeight="1">
      <c r="A8" s="450">
        <v>2</v>
      </c>
      <c r="B8" s="451" t="s">
        <v>265</v>
      </c>
      <c r="C8" s="452">
        <v>1468</v>
      </c>
      <c r="D8" s="380">
        <v>210923</v>
      </c>
      <c r="E8" s="381">
        <f>+C8</f>
        <v>1468</v>
      </c>
      <c r="F8" s="453">
        <f t="shared" si="0"/>
        <v>210951.59999999998</v>
      </c>
      <c r="G8" s="452">
        <v>120</v>
      </c>
      <c r="H8" s="380">
        <v>6418</v>
      </c>
      <c r="I8" s="381">
        <f t="shared" ref="I8:I18" si="1">+G8</f>
        <v>120</v>
      </c>
      <c r="J8" s="453">
        <f t="shared" ref="J8:J18" si="2">+I8*53.48</f>
        <v>6417.5999999999995</v>
      </c>
      <c r="K8" s="387"/>
      <c r="L8" s="381">
        <f>+K8</f>
        <v>0</v>
      </c>
      <c r="M8" s="384">
        <f t="shared" ref="M8:M18" si="3">+L8*200.47</f>
        <v>0</v>
      </c>
      <c r="N8" s="383">
        <f t="shared" ref="N8:N18" si="4">+L8*7.94904</f>
        <v>0</v>
      </c>
      <c r="O8" s="384">
        <f t="shared" ref="O8:O18" si="5">+N8+M8</f>
        <v>0</v>
      </c>
    </row>
    <row r="9" spans="1:15" ht="19.5" customHeight="1">
      <c r="A9" s="450">
        <v>3</v>
      </c>
      <c r="B9" s="451" t="s">
        <v>96</v>
      </c>
      <c r="C9" s="452">
        <v>616.5</v>
      </c>
      <c r="D9" s="380">
        <v>88577</v>
      </c>
      <c r="E9" s="381">
        <f t="shared" ref="E9:E18" si="6">+C9</f>
        <v>616.5</v>
      </c>
      <c r="F9" s="453">
        <f t="shared" si="0"/>
        <v>88591.049999999988</v>
      </c>
      <c r="G9" s="452">
        <v>140</v>
      </c>
      <c r="H9" s="380">
        <v>7487</v>
      </c>
      <c r="I9" s="381">
        <f t="shared" si="1"/>
        <v>140</v>
      </c>
      <c r="J9" s="453">
        <f t="shared" si="2"/>
        <v>7487.2</v>
      </c>
      <c r="K9" s="387"/>
      <c r="L9" s="381">
        <f t="shared" ref="L9:L18" si="7">+K9</f>
        <v>0</v>
      </c>
      <c r="M9" s="384">
        <f t="shared" si="3"/>
        <v>0</v>
      </c>
      <c r="N9" s="383">
        <f t="shared" si="4"/>
        <v>0</v>
      </c>
      <c r="O9" s="384">
        <f t="shared" si="5"/>
        <v>0</v>
      </c>
    </row>
    <row r="10" spans="1:15" ht="19.5" customHeight="1">
      <c r="A10" s="450">
        <v>4</v>
      </c>
      <c r="B10" s="451" t="s">
        <v>97</v>
      </c>
      <c r="C10" s="387">
        <v>88.4</v>
      </c>
      <c r="D10" s="385">
        <v>12703</v>
      </c>
      <c r="E10" s="381">
        <f t="shared" si="6"/>
        <v>88.4</v>
      </c>
      <c r="F10" s="453">
        <f t="shared" si="0"/>
        <v>12703.08</v>
      </c>
      <c r="G10" s="452">
        <v>80</v>
      </c>
      <c r="H10" s="385">
        <v>4278</v>
      </c>
      <c r="I10" s="381">
        <f t="shared" si="1"/>
        <v>80</v>
      </c>
      <c r="J10" s="453">
        <f t="shared" si="2"/>
        <v>4278.3999999999996</v>
      </c>
      <c r="K10" s="387"/>
      <c r="L10" s="381">
        <f t="shared" si="7"/>
        <v>0</v>
      </c>
      <c r="M10" s="384">
        <f t="shared" si="3"/>
        <v>0</v>
      </c>
      <c r="N10" s="383">
        <f t="shared" si="4"/>
        <v>0</v>
      </c>
      <c r="O10" s="384">
        <f t="shared" si="5"/>
        <v>0</v>
      </c>
    </row>
    <row r="11" spans="1:15" ht="19.5" customHeight="1">
      <c r="A11" s="450">
        <v>5</v>
      </c>
      <c r="B11" s="451" t="s">
        <v>98</v>
      </c>
      <c r="C11" s="387"/>
      <c r="D11" s="385"/>
      <c r="E11" s="381">
        <f t="shared" si="6"/>
        <v>0</v>
      </c>
      <c r="F11" s="453">
        <f t="shared" si="0"/>
        <v>0</v>
      </c>
      <c r="G11" s="452">
        <v>80</v>
      </c>
      <c r="H11" s="385">
        <v>4278</v>
      </c>
      <c r="I11" s="381">
        <f t="shared" si="1"/>
        <v>80</v>
      </c>
      <c r="J11" s="453">
        <f t="shared" si="2"/>
        <v>4278.3999999999996</v>
      </c>
      <c r="K11" s="387"/>
      <c r="L11" s="381">
        <f t="shared" si="7"/>
        <v>0</v>
      </c>
      <c r="M11" s="384">
        <f t="shared" si="3"/>
        <v>0</v>
      </c>
      <c r="N11" s="383">
        <f t="shared" si="4"/>
        <v>0</v>
      </c>
      <c r="O11" s="384">
        <f t="shared" si="5"/>
        <v>0</v>
      </c>
    </row>
    <row r="12" spans="1:15" ht="19.5" customHeight="1">
      <c r="A12" s="450">
        <v>6</v>
      </c>
      <c r="B12" s="451" t="s">
        <v>99</v>
      </c>
      <c r="C12" s="387"/>
      <c r="D12" s="385"/>
      <c r="E12" s="381">
        <f t="shared" si="6"/>
        <v>0</v>
      </c>
      <c r="F12" s="453">
        <f t="shared" si="0"/>
        <v>0</v>
      </c>
      <c r="G12" s="452">
        <v>60</v>
      </c>
      <c r="H12" s="385">
        <v>3209</v>
      </c>
      <c r="I12" s="381">
        <f t="shared" si="1"/>
        <v>60</v>
      </c>
      <c r="J12" s="453">
        <f t="shared" si="2"/>
        <v>3208.7999999999997</v>
      </c>
      <c r="K12" s="387"/>
      <c r="L12" s="381">
        <f t="shared" si="7"/>
        <v>0</v>
      </c>
      <c r="M12" s="384">
        <f t="shared" si="3"/>
        <v>0</v>
      </c>
      <c r="N12" s="383">
        <f t="shared" si="4"/>
        <v>0</v>
      </c>
      <c r="O12" s="384">
        <f t="shared" si="5"/>
        <v>0</v>
      </c>
    </row>
    <row r="13" spans="1:15" ht="19.5" customHeight="1">
      <c r="A13" s="450">
        <v>7</v>
      </c>
      <c r="B13" s="451" t="s">
        <v>100</v>
      </c>
      <c r="C13" s="387"/>
      <c r="D13" s="385"/>
      <c r="E13" s="381">
        <f t="shared" si="6"/>
        <v>0</v>
      </c>
      <c r="F13" s="453">
        <f t="shared" si="0"/>
        <v>0</v>
      </c>
      <c r="G13" s="452">
        <v>20</v>
      </c>
      <c r="H13" s="385">
        <v>1070</v>
      </c>
      <c r="I13" s="381">
        <f t="shared" si="1"/>
        <v>20</v>
      </c>
      <c r="J13" s="453">
        <f t="shared" si="2"/>
        <v>1069.5999999999999</v>
      </c>
      <c r="K13" s="387"/>
      <c r="L13" s="381">
        <f t="shared" si="7"/>
        <v>0</v>
      </c>
      <c r="M13" s="384">
        <f t="shared" si="3"/>
        <v>0</v>
      </c>
      <c r="N13" s="383">
        <f t="shared" si="4"/>
        <v>0</v>
      </c>
      <c r="O13" s="384">
        <f t="shared" si="5"/>
        <v>0</v>
      </c>
    </row>
    <row r="14" spans="1:15" ht="19.5" customHeight="1">
      <c r="A14" s="450">
        <v>8</v>
      </c>
      <c r="B14" s="454" t="s">
        <v>101</v>
      </c>
      <c r="C14" s="387"/>
      <c r="D14" s="385"/>
      <c r="E14" s="381">
        <f t="shared" si="6"/>
        <v>0</v>
      </c>
      <c r="F14" s="453">
        <f t="shared" si="0"/>
        <v>0</v>
      </c>
      <c r="G14" s="452">
        <v>20</v>
      </c>
      <c r="H14" s="385">
        <v>1070</v>
      </c>
      <c r="I14" s="381">
        <f t="shared" si="1"/>
        <v>20</v>
      </c>
      <c r="J14" s="453">
        <f t="shared" si="2"/>
        <v>1069.5999999999999</v>
      </c>
      <c r="K14" s="387"/>
      <c r="L14" s="381">
        <f t="shared" si="7"/>
        <v>0</v>
      </c>
      <c r="M14" s="384">
        <f t="shared" si="3"/>
        <v>0</v>
      </c>
      <c r="N14" s="383">
        <f t="shared" si="4"/>
        <v>0</v>
      </c>
      <c r="O14" s="384">
        <f t="shared" si="5"/>
        <v>0</v>
      </c>
    </row>
    <row r="15" spans="1:15" ht="19.5" customHeight="1">
      <c r="A15" s="450">
        <v>9</v>
      </c>
      <c r="B15" s="454" t="s">
        <v>102</v>
      </c>
      <c r="C15" s="387"/>
      <c r="D15" s="385"/>
      <c r="E15" s="381">
        <f t="shared" si="6"/>
        <v>0</v>
      </c>
      <c r="F15" s="453">
        <f t="shared" si="0"/>
        <v>0</v>
      </c>
      <c r="G15" s="452">
        <v>80</v>
      </c>
      <c r="H15" s="385">
        <v>4278</v>
      </c>
      <c r="I15" s="381">
        <f t="shared" si="1"/>
        <v>80</v>
      </c>
      <c r="J15" s="453">
        <f t="shared" si="2"/>
        <v>4278.3999999999996</v>
      </c>
      <c r="K15" s="387">
        <v>10</v>
      </c>
      <c r="L15" s="381">
        <f t="shared" si="7"/>
        <v>10</v>
      </c>
      <c r="M15" s="384">
        <f t="shared" si="3"/>
        <v>2004.7</v>
      </c>
      <c r="N15" s="383">
        <f t="shared" si="4"/>
        <v>79.490399999999994</v>
      </c>
      <c r="O15" s="384">
        <f t="shared" si="5"/>
        <v>2084.1904</v>
      </c>
    </row>
    <row r="16" spans="1:15" ht="19.5" customHeight="1">
      <c r="A16" s="450">
        <v>10</v>
      </c>
      <c r="B16" s="454" t="s">
        <v>103</v>
      </c>
      <c r="C16" s="387"/>
      <c r="D16" s="385"/>
      <c r="E16" s="381">
        <f t="shared" si="6"/>
        <v>0</v>
      </c>
      <c r="F16" s="453">
        <f t="shared" si="0"/>
        <v>0</v>
      </c>
      <c r="G16" s="387">
        <v>80</v>
      </c>
      <c r="H16" s="385">
        <v>4278</v>
      </c>
      <c r="I16" s="381">
        <f t="shared" si="1"/>
        <v>80</v>
      </c>
      <c r="J16" s="453">
        <f t="shared" si="2"/>
        <v>4278.3999999999996</v>
      </c>
      <c r="K16" s="387">
        <v>49</v>
      </c>
      <c r="L16" s="381">
        <f t="shared" si="7"/>
        <v>49</v>
      </c>
      <c r="M16" s="384">
        <f t="shared" si="3"/>
        <v>9823.0300000000007</v>
      </c>
      <c r="N16" s="383">
        <f t="shared" si="4"/>
        <v>389.50296000000003</v>
      </c>
      <c r="O16" s="384">
        <f t="shared" si="5"/>
        <v>10212.53296</v>
      </c>
    </row>
    <row r="17" spans="1:15" ht="19.5" customHeight="1">
      <c r="A17" s="450">
        <v>11</v>
      </c>
      <c r="B17" s="454" t="s">
        <v>104</v>
      </c>
      <c r="C17" s="455">
        <v>758.6</v>
      </c>
      <c r="D17" s="386">
        <v>109010</v>
      </c>
      <c r="E17" s="381">
        <f t="shared" si="6"/>
        <v>758.6</v>
      </c>
      <c r="F17" s="453">
        <f>+E17*143.7</f>
        <v>109010.81999999999</v>
      </c>
      <c r="G17" s="455">
        <v>100</v>
      </c>
      <c r="H17" s="386">
        <v>5348</v>
      </c>
      <c r="I17" s="381">
        <f t="shared" si="1"/>
        <v>100</v>
      </c>
      <c r="J17" s="453">
        <f t="shared" si="2"/>
        <v>5348</v>
      </c>
      <c r="K17" s="381">
        <v>33</v>
      </c>
      <c r="L17" s="381">
        <f t="shared" si="7"/>
        <v>33</v>
      </c>
      <c r="M17" s="384">
        <f t="shared" si="3"/>
        <v>6615.51</v>
      </c>
      <c r="N17" s="383">
        <f t="shared" si="4"/>
        <v>262.31832000000003</v>
      </c>
      <c r="O17" s="384">
        <f t="shared" si="5"/>
        <v>6877.8283200000005</v>
      </c>
    </row>
    <row r="18" spans="1:15" ht="19.5" customHeight="1">
      <c r="A18" s="450">
        <v>12</v>
      </c>
      <c r="B18" s="454" t="s">
        <v>105</v>
      </c>
      <c r="C18" s="455">
        <v>1435</v>
      </c>
      <c r="D18" s="386">
        <v>206209.5</v>
      </c>
      <c r="E18" s="381">
        <f t="shared" si="6"/>
        <v>1435</v>
      </c>
      <c r="F18" s="453">
        <f>+E18*143.7</f>
        <v>206209.49999999997</v>
      </c>
      <c r="G18" s="455">
        <v>100</v>
      </c>
      <c r="H18" s="386">
        <v>5348</v>
      </c>
      <c r="I18" s="381">
        <f t="shared" si="1"/>
        <v>100</v>
      </c>
      <c r="J18" s="453">
        <f t="shared" si="2"/>
        <v>5348</v>
      </c>
      <c r="K18" s="381">
        <v>24</v>
      </c>
      <c r="L18" s="381">
        <f t="shared" si="7"/>
        <v>24</v>
      </c>
      <c r="M18" s="384">
        <f t="shared" si="3"/>
        <v>4811.28</v>
      </c>
      <c r="N18" s="383">
        <f t="shared" si="4"/>
        <v>190.77696</v>
      </c>
      <c r="O18" s="384">
        <f t="shared" si="5"/>
        <v>5002.0569599999999</v>
      </c>
    </row>
    <row r="19" spans="1:15" ht="32.25" customHeight="1">
      <c r="A19" s="456"/>
      <c r="B19" s="449" t="s">
        <v>88</v>
      </c>
      <c r="C19" s="457">
        <f t="shared" ref="C19:K19" si="8">SUM(C7:C18)</f>
        <v>5938.5</v>
      </c>
      <c r="D19" s="414">
        <f t="shared" si="8"/>
        <v>853289.5</v>
      </c>
      <c r="E19" s="457">
        <f t="shared" si="8"/>
        <v>5862.1</v>
      </c>
      <c r="F19" s="414">
        <f>SUM(F7:F18)</f>
        <v>842383.7699999999</v>
      </c>
      <c r="G19" s="457">
        <f>SUM(G7:G18)</f>
        <v>980</v>
      </c>
      <c r="H19" s="414">
        <f>SUM(H7:H18)</f>
        <v>52410</v>
      </c>
      <c r="I19" s="457">
        <f>SUM(I7:I18)</f>
        <v>960</v>
      </c>
      <c r="J19" s="414">
        <f>SUM(J7:J18)</f>
        <v>51340.799999999996</v>
      </c>
      <c r="K19" s="457">
        <f t="shared" si="8"/>
        <v>116</v>
      </c>
      <c r="L19" s="457">
        <f>SUM(L7:L18)</f>
        <v>120</v>
      </c>
      <c r="M19" s="414">
        <f>SUM(M7:M18)</f>
        <v>24056.400000000001</v>
      </c>
      <c r="N19" s="458">
        <f>SUM(N7:N18)</f>
        <v>953.88480000000015</v>
      </c>
      <c r="O19" s="414">
        <f>SUM(O7:O18)</f>
        <v>25010.284800000001</v>
      </c>
    </row>
    <row r="20" spans="1:15" ht="21.75" customHeight="1">
      <c r="B20" s="391"/>
      <c r="C20" s="392"/>
      <c r="D20" s="393"/>
      <c r="E20" s="392"/>
      <c r="F20" s="393">
        <f>ROUND(F19/1000,1)</f>
        <v>842.4</v>
      </c>
      <c r="G20" s="392"/>
      <c r="H20" s="393"/>
      <c r="I20" s="392"/>
      <c r="J20" s="393">
        <f>ROUND(J19/1000,1)</f>
        <v>51.3</v>
      </c>
      <c r="K20" s="392"/>
      <c r="L20" s="392"/>
      <c r="M20" s="393">
        <f>ROUND(M19/1000,1)</f>
        <v>24.1</v>
      </c>
      <c r="N20" s="393">
        <f t="shared" ref="N20:O20" si="9">ROUND(N19/1000,1)</f>
        <v>1</v>
      </c>
      <c r="O20" s="393">
        <f t="shared" si="9"/>
        <v>25</v>
      </c>
    </row>
    <row r="21" spans="1:15" ht="33.75" customHeight="1" thickBot="1">
      <c r="B21" s="553" t="s">
        <v>266</v>
      </c>
      <c r="C21" s="553"/>
      <c r="D21" s="553"/>
      <c r="E21" s="394"/>
      <c r="F21" s="395"/>
      <c r="H21" s="394"/>
      <c r="M21" s="393"/>
    </row>
    <row r="22" spans="1:15" s="373" customFormat="1" ht="34.5" customHeight="1">
      <c r="A22" s="396"/>
      <c r="B22" s="397" t="s">
        <v>122</v>
      </c>
      <c r="C22" s="398" t="s">
        <v>123</v>
      </c>
      <c r="D22" s="398" t="s">
        <v>264</v>
      </c>
      <c r="E22" s="398" t="s">
        <v>264</v>
      </c>
      <c r="F22" s="399" t="s">
        <v>264</v>
      </c>
      <c r="G22" s="398" t="s">
        <v>123</v>
      </c>
      <c r="H22" s="398" t="s">
        <v>264</v>
      </c>
      <c r="I22" s="398" t="s">
        <v>264</v>
      </c>
      <c r="J22" s="400" t="s">
        <v>264</v>
      </c>
      <c r="K22" s="398" t="s">
        <v>123</v>
      </c>
      <c r="L22" s="398" t="s">
        <v>264</v>
      </c>
      <c r="M22" s="401" t="s">
        <v>264</v>
      </c>
      <c r="N22" s="396" t="s">
        <v>264</v>
      </c>
      <c r="O22" s="400" t="s">
        <v>264</v>
      </c>
    </row>
    <row r="23" spans="1:15" ht="23.25" customHeight="1">
      <c r="A23" s="402">
        <v>1</v>
      </c>
      <c r="B23" s="403"/>
      <c r="C23" s="386"/>
      <c r="D23" s="386" t="s">
        <v>264</v>
      </c>
      <c r="E23" s="386" t="s">
        <v>264</v>
      </c>
      <c r="F23" s="382"/>
      <c r="G23" s="404"/>
      <c r="H23" s="386" t="s">
        <v>264</v>
      </c>
      <c r="I23" s="386" t="s">
        <v>264</v>
      </c>
      <c r="J23" s="405"/>
      <c r="K23" s="404"/>
      <c r="L23" s="386" t="s">
        <v>264</v>
      </c>
      <c r="M23" s="406"/>
      <c r="N23" s="459" t="s">
        <v>264</v>
      </c>
      <c r="O23" s="460" t="s">
        <v>264</v>
      </c>
    </row>
    <row r="24" spans="1:15" ht="23.25" customHeight="1">
      <c r="A24" s="402">
        <v>2</v>
      </c>
      <c r="B24" s="403"/>
      <c r="C24" s="386"/>
      <c r="D24" s="386" t="s">
        <v>264</v>
      </c>
      <c r="E24" s="386" t="s">
        <v>264</v>
      </c>
      <c r="F24" s="382"/>
      <c r="G24" s="404"/>
      <c r="H24" s="386" t="s">
        <v>264</v>
      </c>
      <c r="I24" s="386" t="s">
        <v>264</v>
      </c>
      <c r="J24" s="405"/>
      <c r="K24" s="404"/>
      <c r="L24" s="386" t="s">
        <v>264</v>
      </c>
      <c r="M24" s="406"/>
      <c r="N24" s="459" t="s">
        <v>264</v>
      </c>
      <c r="O24" s="460" t="s">
        <v>264</v>
      </c>
    </row>
    <row r="25" spans="1:15" s="378" customFormat="1" ht="23.25" customHeight="1">
      <c r="A25" s="379">
        <v>3</v>
      </c>
      <c r="B25" s="407"/>
      <c r="C25" s="408"/>
      <c r="D25" s="408" t="s">
        <v>264</v>
      </c>
      <c r="E25" s="408" t="s">
        <v>264</v>
      </c>
      <c r="F25" s="409"/>
      <c r="G25" s="410"/>
      <c r="H25" s="408" t="s">
        <v>264</v>
      </c>
      <c r="I25" s="408" t="s">
        <v>264</v>
      </c>
      <c r="J25" s="409"/>
      <c r="K25" s="410"/>
      <c r="L25" s="408" t="s">
        <v>264</v>
      </c>
      <c r="M25" s="411"/>
      <c r="N25" s="461" t="s">
        <v>264</v>
      </c>
      <c r="O25" s="462" t="s">
        <v>264</v>
      </c>
    </row>
    <row r="26" spans="1:15" s="373" customFormat="1" ht="24" customHeight="1">
      <c r="A26" s="412"/>
      <c r="B26" s="413" t="s">
        <v>67</v>
      </c>
      <c r="C26" s="414" t="s">
        <v>264</v>
      </c>
      <c r="D26" s="414" t="s">
        <v>264</v>
      </c>
      <c r="E26" s="414" t="s">
        <v>264</v>
      </c>
      <c r="F26" s="415">
        <f>SUM(F23:F25)</f>
        <v>0</v>
      </c>
      <c r="G26" s="416" t="s">
        <v>264</v>
      </c>
      <c r="H26" s="414" t="s">
        <v>264</v>
      </c>
      <c r="I26" s="414" t="s">
        <v>264</v>
      </c>
      <c r="J26" s="415">
        <f>SUM(J23:J25)</f>
        <v>0</v>
      </c>
      <c r="K26" s="416" t="s">
        <v>264</v>
      </c>
      <c r="L26" s="414" t="s">
        <v>264</v>
      </c>
      <c r="M26" s="417">
        <f>SUM(M23:M25)</f>
        <v>0</v>
      </c>
      <c r="N26" s="412" t="s">
        <v>264</v>
      </c>
      <c r="O26" s="418" t="s">
        <v>264</v>
      </c>
    </row>
    <row r="27" spans="1:15" s="373" customFormat="1" ht="27" customHeight="1" thickBot="1">
      <c r="A27" s="419"/>
      <c r="B27" s="420" t="s">
        <v>201</v>
      </c>
      <c r="C27" s="388"/>
      <c r="D27" s="388" t="s">
        <v>264</v>
      </c>
      <c r="E27" s="388" t="s">
        <v>264</v>
      </c>
      <c r="F27" s="389">
        <f>+F20-F26</f>
        <v>842.4</v>
      </c>
      <c r="G27" s="421" t="s">
        <v>264</v>
      </c>
      <c r="H27" s="388" t="s">
        <v>264</v>
      </c>
      <c r="I27" s="388" t="s">
        <v>264</v>
      </c>
      <c r="J27" s="389">
        <f>J20-J26</f>
        <v>51.3</v>
      </c>
      <c r="K27" s="421" t="s">
        <v>264</v>
      </c>
      <c r="L27" s="388" t="s">
        <v>264</v>
      </c>
      <c r="M27" s="390">
        <f>M20-M26</f>
        <v>24.1</v>
      </c>
      <c r="N27" s="419" t="s">
        <v>264</v>
      </c>
      <c r="O27" s="389">
        <f>+O20-M26</f>
        <v>25</v>
      </c>
    </row>
    <row r="28" spans="1:15" s="373" customFormat="1" ht="25.5" customHeight="1" thickBot="1">
      <c r="B28" s="422"/>
      <c r="F28" s="393"/>
      <c r="J28" s="423" t="s">
        <v>124</v>
      </c>
      <c r="K28" s="424"/>
      <c r="L28" s="424"/>
      <c r="M28" s="425">
        <f>+F26+J26+M26</f>
        <v>0</v>
      </c>
    </row>
    <row r="29" spans="1:15" s="373" customFormat="1" ht="20.25" customHeight="1">
      <c r="B29" s="422"/>
      <c r="F29" s="393"/>
      <c r="M29" s="393"/>
    </row>
    <row r="30" spans="1:15" s="391" customFormat="1" ht="25.5" customHeight="1">
      <c r="B30" s="426"/>
      <c r="C30" s="554" t="s">
        <v>2</v>
      </c>
      <c r="D30" s="554"/>
      <c r="E30" s="426"/>
      <c r="F30" s="426"/>
      <c r="G30" s="555"/>
      <c r="H30" s="555"/>
      <c r="I30" s="427"/>
      <c r="J30" s="556" t="s">
        <v>297</v>
      </c>
      <c r="K30" s="556"/>
      <c r="M30" s="395"/>
    </row>
    <row r="31" spans="1:15" s="373" customFormat="1">
      <c r="C31" s="428"/>
      <c r="D31" s="428"/>
      <c r="E31" s="429"/>
      <c r="F31" s="429"/>
      <c r="G31" s="557" t="s">
        <v>89</v>
      </c>
      <c r="H31" s="557"/>
      <c r="I31" s="430"/>
      <c r="J31" s="557" t="s">
        <v>106</v>
      </c>
      <c r="K31" s="557"/>
    </row>
    <row r="32" spans="1:15" s="391" customFormat="1" ht="23.25" customHeight="1">
      <c r="B32" s="426"/>
      <c r="C32" s="431" t="s">
        <v>6</v>
      </c>
      <c r="D32" s="431"/>
      <c r="E32" s="426"/>
      <c r="F32" s="426"/>
      <c r="G32" s="556"/>
      <c r="H32" s="556"/>
      <c r="I32" s="432"/>
      <c r="J32" s="556" t="s">
        <v>298</v>
      </c>
      <c r="K32" s="556"/>
    </row>
    <row r="33" spans="3:13" s="373" customFormat="1">
      <c r="C33" s="394"/>
      <c r="D33" s="394"/>
      <c r="G33" s="557" t="s">
        <v>89</v>
      </c>
      <c r="H33" s="557"/>
      <c r="I33" s="430"/>
      <c r="J33" s="557" t="s">
        <v>106</v>
      </c>
      <c r="K33" s="557"/>
    </row>
    <row r="34" spans="3:13">
      <c r="F34" s="433" t="s">
        <v>1</v>
      </c>
    </row>
    <row r="35" spans="3:13" ht="16.5" customHeight="1">
      <c r="C35" s="434" t="s">
        <v>107</v>
      </c>
      <c r="D35" s="434"/>
      <c r="E35" s="434" t="s">
        <v>108</v>
      </c>
      <c r="F35" s="434" t="s">
        <v>267</v>
      </c>
      <c r="I35" s="435" t="s">
        <v>109</v>
      </c>
      <c r="J35" s="436" t="s">
        <v>189</v>
      </c>
      <c r="K35" s="436"/>
      <c r="L35" s="436" t="s">
        <v>190</v>
      </c>
      <c r="M35" s="436" t="s">
        <v>245</v>
      </c>
    </row>
    <row r="36" spans="3:13" ht="16.5" customHeight="1">
      <c r="C36" s="434" t="s">
        <v>110</v>
      </c>
      <c r="D36" s="434"/>
      <c r="E36" s="434" t="s">
        <v>108</v>
      </c>
      <c r="F36" s="434" t="s">
        <v>199</v>
      </c>
      <c r="I36" s="552" t="s">
        <v>202</v>
      </c>
      <c r="J36" s="552"/>
      <c r="K36" s="436"/>
      <c r="L36" s="552" t="s">
        <v>240</v>
      </c>
      <c r="M36" s="552"/>
    </row>
    <row r="37" spans="3:13">
      <c r="C37" s="434"/>
      <c r="D37" s="434"/>
      <c r="E37" s="552" t="s">
        <v>203</v>
      </c>
      <c r="F37" s="552"/>
      <c r="I37" s="552"/>
      <c r="J37" s="552"/>
      <c r="K37" s="436"/>
      <c r="L37" s="552"/>
      <c r="M37" s="552"/>
    </row>
    <row r="38" spans="3:13">
      <c r="C38" s="434"/>
      <c r="D38" s="434"/>
      <c r="E38" s="552"/>
      <c r="F38" s="552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30"/>
  <sheetViews>
    <sheetView view="pageBreakPreview" workbookViewId="0">
      <selection activeCell="C35" sqref="C35"/>
    </sheetView>
  </sheetViews>
  <sheetFormatPr defaultColWidth="9.140625" defaultRowHeight="13.5"/>
  <cols>
    <col min="1" max="1" width="4.42578125" style="334" customWidth="1"/>
    <col min="2" max="2" width="26.7109375" style="333" customWidth="1"/>
    <col min="3" max="3" width="13.7109375" style="333" customWidth="1"/>
    <col min="4" max="4" width="13" style="333" customWidth="1"/>
    <col min="5" max="5" width="9.42578125" style="333" customWidth="1"/>
    <col min="6" max="6" width="10.28515625" style="333" customWidth="1"/>
    <col min="7" max="7" width="7.5703125" style="333" customWidth="1"/>
    <col min="8" max="8" width="11" style="333" customWidth="1"/>
    <col min="9" max="9" width="12.140625" style="333" customWidth="1"/>
    <col min="10" max="10" width="9.85546875" style="333" bestFit="1" customWidth="1"/>
    <col min="11" max="16384" width="9.140625" style="333"/>
  </cols>
  <sheetData>
    <row r="1" spans="1:17" s="332" customFormat="1" ht="24" customHeight="1">
      <c r="A1" s="566" t="s">
        <v>65</v>
      </c>
      <c r="B1" s="566"/>
      <c r="C1" s="566"/>
      <c r="D1" s="566"/>
      <c r="E1" s="566"/>
      <c r="F1" s="566"/>
      <c r="G1" s="566"/>
      <c r="H1" s="566"/>
    </row>
    <row r="2" spans="1:17" ht="29.25" customHeight="1">
      <c r="A2" s="567" t="str">
        <f>+'Ekamut-caxs'!A8:E8</f>
        <v>«Ձայնի պահպանման վոկալ-երգչախմբային մասնագիտական դպրոց» ՀՈԱԿ-ի</v>
      </c>
      <c r="B2" s="567"/>
      <c r="C2" s="567"/>
      <c r="D2" s="567"/>
      <c r="E2" s="567"/>
      <c r="F2" s="567"/>
      <c r="G2" s="567"/>
      <c r="H2" s="567"/>
    </row>
    <row r="3" spans="1:17" ht="41.25" customHeight="1">
      <c r="A3" s="567" t="s">
        <v>211</v>
      </c>
      <c r="B3" s="567"/>
      <c r="C3" s="567"/>
      <c r="D3" s="567"/>
      <c r="E3" s="567"/>
      <c r="F3" s="567"/>
      <c r="G3" s="567"/>
      <c r="H3" s="567"/>
    </row>
    <row r="5" spans="1:17" ht="14.25" thickBot="1">
      <c r="H5" s="333" t="s">
        <v>0</v>
      </c>
    </row>
    <row r="6" spans="1:17" ht="48.75" customHeight="1">
      <c r="A6" s="568" t="s">
        <v>3</v>
      </c>
      <c r="B6" s="570" t="s">
        <v>212</v>
      </c>
      <c r="C6" s="572" t="s">
        <v>213</v>
      </c>
      <c r="D6" s="574" t="s">
        <v>214</v>
      </c>
      <c r="E6" s="574" t="s">
        <v>215</v>
      </c>
      <c r="F6" s="575"/>
      <c r="G6" s="575"/>
      <c r="H6" s="561"/>
      <c r="I6" s="561" t="s">
        <v>216</v>
      </c>
    </row>
    <row r="7" spans="1:17" ht="60" customHeight="1" thickBot="1">
      <c r="A7" s="569"/>
      <c r="B7" s="571"/>
      <c r="C7" s="573"/>
      <c r="D7" s="573"/>
      <c r="E7" s="335" t="s">
        <v>88</v>
      </c>
      <c r="F7" s="336" t="s">
        <v>217</v>
      </c>
      <c r="G7" s="336" t="s">
        <v>218</v>
      </c>
      <c r="H7" s="337" t="s">
        <v>219</v>
      </c>
      <c r="I7" s="562"/>
    </row>
    <row r="8" spans="1:17" s="344" customFormat="1" ht="39.75" customHeight="1">
      <c r="A8" s="338">
        <v>1</v>
      </c>
      <c r="B8" s="339" t="s">
        <v>220</v>
      </c>
      <c r="C8" s="340">
        <v>28.3</v>
      </c>
      <c r="D8" s="341"/>
      <c r="E8" s="341">
        <f>+F8+G8+H8</f>
        <v>0</v>
      </c>
      <c r="F8" s="342"/>
      <c r="G8" s="342"/>
      <c r="H8" s="342"/>
      <c r="I8" s="343">
        <f>+F8*C8</f>
        <v>0</v>
      </c>
      <c r="N8" s="333"/>
      <c r="O8" s="333"/>
      <c r="P8" s="333"/>
      <c r="Q8" s="333"/>
    </row>
    <row r="9" spans="1:17" s="344" customFormat="1" ht="39.75" customHeight="1">
      <c r="A9" s="345"/>
      <c r="B9" s="346" t="s">
        <v>221</v>
      </c>
      <c r="C9" s="347">
        <f>+C8/2</f>
        <v>14.15</v>
      </c>
      <c r="D9" s="348"/>
      <c r="E9" s="341">
        <f t="shared" ref="E9:E18" si="0">+F9+G9+H9</f>
        <v>0</v>
      </c>
      <c r="F9" s="349"/>
      <c r="G9" s="349"/>
      <c r="H9" s="349"/>
      <c r="I9" s="350">
        <f t="shared" ref="I9:I18" si="1">+F9*C9</f>
        <v>0</v>
      </c>
      <c r="N9" s="333"/>
      <c r="O9" s="333"/>
      <c r="P9" s="333"/>
      <c r="Q9" s="333"/>
    </row>
    <row r="10" spans="1:17" s="344" customFormat="1" ht="39.75" customHeight="1">
      <c r="A10" s="345">
        <v>2</v>
      </c>
      <c r="B10" s="346" t="s">
        <v>222</v>
      </c>
      <c r="C10" s="347">
        <v>24.3</v>
      </c>
      <c r="D10" s="348"/>
      <c r="E10" s="341">
        <f t="shared" si="0"/>
        <v>0</v>
      </c>
      <c r="F10" s="349"/>
      <c r="G10" s="349"/>
      <c r="H10" s="349"/>
      <c r="I10" s="350">
        <f t="shared" si="1"/>
        <v>0</v>
      </c>
    </row>
    <row r="11" spans="1:17" s="344" customFormat="1" ht="39.75" customHeight="1">
      <c r="A11" s="345"/>
      <c r="B11" s="346" t="s">
        <v>221</v>
      </c>
      <c r="C11" s="347">
        <f>+C10/2</f>
        <v>12.15</v>
      </c>
      <c r="D11" s="348"/>
      <c r="E11" s="341">
        <f t="shared" si="0"/>
        <v>0</v>
      </c>
      <c r="F11" s="349"/>
      <c r="G11" s="349"/>
      <c r="H11" s="349"/>
      <c r="I11" s="350">
        <f t="shared" si="1"/>
        <v>0</v>
      </c>
    </row>
    <row r="12" spans="1:17" s="344" customFormat="1" ht="39.75" customHeight="1">
      <c r="A12" s="345">
        <v>3</v>
      </c>
      <c r="B12" s="346" t="s">
        <v>223</v>
      </c>
      <c r="C12" s="347">
        <v>21.8</v>
      </c>
      <c r="D12" s="348"/>
      <c r="E12" s="341">
        <f t="shared" si="0"/>
        <v>0</v>
      </c>
      <c r="F12" s="349"/>
      <c r="G12" s="349"/>
      <c r="H12" s="349"/>
      <c r="I12" s="350">
        <f t="shared" si="1"/>
        <v>0</v>
      </c>
    </row>
    <row r="13" spans="1:17" s="344" customFormat="1" ht="39.75" customHeight="1">
      <c r="A13" s="345"/>
      <c r="B13" s="346" t="s">
        <v>221</v>
      </c>
      <c r="C13" s="347">
        <f>+C12/2</f>
        <v>10.9</v>
      </c>
      <c r="D13" s="348"/>
      <c r="E13" s="341">
        <f t="shared" si="0"/>
        <v>0</v>
      </c>
      <c r="F13" s="349"/>
      <c r="G13" s="349"/>
      <c r="H13" s="349"/>
      <c r="I13" s="350">
        <f t="shared" si="1"/>
        <v>0</v>
      </c>
    </row>
    <row r="14" spans="1:17" s="344" customFormat="1" ht="42" customHeight="1">
      <c r="A14" s="345">
        <v>4</v>
      </c>
      <c r="B14" s="346" t="s">
        <v>224</v>
      </c>
      <c r="C14" s="347">
        <v>32.5</v>
      </c>
      <c r="D14" s="348">
        <v>11000</v>
      </c>
      <c r="E14" s="341">
        <f t="shared" si="0"/>
        <v>99</v>
      </c>
      <c r="F14" s="349">
        <v>69</v>
      </c>
      <c r="G14" s="349"/>
      <c r="H14" s="349">
        <v>30</v>
      </c>
      <c r="I14" s="350">
        <f t="shared" si="1"/>
        <v>2242.5</v>
      </c>
      <c r="J14" s="344">
        <f>+D14*H14</f>
        <v>330000</v>
      </c>
    </row>
    <row r="15" spans="1:17" s="344" customFormat="1" ht="42" customHeight="1">
      <c r="A15" s="345"/>
      <c r="B15" s="346" t="s">
        <v>221</v>
      </c>
      <c r="C15" s="347">
        <f>+C14/2</f>
        <v>16.25</v>
      </c>
      <c r="D15" s="348"/>
      <c r="E15" s="341">
        <f t="shared" si="0"/>
        <v>0</v>
      </c>
      <c r="F15" s="349"/>
      <c r="G15" s="349"/>
      <c r="H15" s="349"/>
      <c r="I15" s="350">
        <f t="shared" si="1"/>
        <v>0</v>
      </c>
    </row>
    <row r="16" spans="1:17" s="344" customFormat="1" ht="37.5" customHeight="1">
      <c r="A16" s="345">
        <v>5</v>
      </c>
      <c r="B16" s="346" t="s">
        <v>225</v>
      </c>
      <c r="C16" s="347">
        <v>21</v>
      </c>
      <c r="D16" s="348"/>
      <c r="E16" s="341">
        <f t="shared" si="0"/>
        <v>0</v>
      </c>
      <c r="F16" s="349"/>
      <c r="G16" s="349"/>
      <c r="H16" s="349"/>
      <c r="I16" s="350">
        <f t="shared" si="1"/>
        <v>0</v>
      </c>
    </row>
    <row r="17" spans="1:17" s="344" customFormat="1" ht="37.5" customHeight="1">
      <c r="A17" s="345">
        <v>6</v>
      </c>
      <c r="B17" s="346" t="s">
        <v>226</v>
      </c>
      <c r="C17" s="347">
        <v>13</v>
      </c>
      <c r="D17" s="348"/>
      <c r="E17" s="341">
        <f t="shared" si="0"/>
        <v>0</v>
      </c>
      <c r="F17" s="349"/>
      <c r="G17" s="349"/>
      <c r="H17" s="349"/>
      <c r="I17" s="350">
        <f t="shared" si="1"/>
        <v>0</v>
      </c>
    </row>
    <row r="18" spans="1:17" s="344" customFormat="1" ht="37.5" customHeight="1">
      <c r="A18" s="351">
        <v>7</v>
      </c>
      <c r="B18" s="352" t="s">
        <v>227</v>
      </c>
      <c r="C18" s="353">
        <v>12.2</v>
      </c>
      <c r="D18" s="354"/>
      <c r="E18" s="341">
        <f t="shared" si="0"/>
        <v>0</v>
      </c>
      <c r="F18" s="349"/>
      <c r="G18" s="349"/>
      <c r="H18" s="349"/>
      <c r="I18" s="350">
        <f t="shared" si="1"/>
        <v>0</v>
      </c>
    </row>
    <row r="19" spans="1:17" s="344" customFormat="1" ht="44.25" customHeight="1" thickBot="1">
      <c r="A19" s="355"/>
      <c r="B19" s="356" t="s">
        <v>67</v>
      </c>
      <c r="C19" s="357"/>
      <c r="D19" s="357"/>
      <c r="E19" s="348">
        <f>SUM(E8:E18)</f>
        <v>99</v>
      </c>
      <c r="F19" s="358">
        <f>SUM(F8:F18)</f>
        <v>69</v>
      </c>
      <c r="G19" s="358">
        <f t="shared" ref="G19:H19" si="2">SUM(G8:G18)</f>
        <v>0</v>
      </c>
      <c r="H19" s="358">
        <f t="shared" si="2"/>
        <v>30</v>
      </c>
      <c r="I19" s="350">
        <f>SUM(I8:I18)</f>
        <v>2242.5</v>
      </c>
    </row>
    <row r="20" spans="1:17" ht="20.25" customHeight="1">
      <c r="B20" s="333" t="s">
        <v>228</v>
      </c>
      <c r="I20" s="333">
        <f>+I19*12+750*12</f>
        <v>35910</v>
      </c>
      <c r="J20" s="333">
        <f>+J14*10/1000</f>
        <v>3300</v>
      </c>
      <c r="N20" s="344"/>
      <c r="O20" s="344"/>
      <c r="P20" s="344"/>
      <c r="Q20" s="344"/>
    </row>
    <row r="21" spans="1:17" ht="20.25" customHeight="1">
      <c r="B21" s="332"/>
    </row>
    <row r="22" spans="1:17" ht="20.25" customHeight="1">
      <c r="B22" s="332"/>
    </row>
    <row r="23" spans="1:17" ht="20.25" customHeight="1">
      <c r="B23" s="332"/>
    </row>
    <row r="24" spans="1:17" ht="23.25" customHeight="1">
      <c r="B24" s="359" t="s">
        <v>2</v>
      </c>
      <c r="E24" s="344" t="s">
        <v>297</v>
      </c>
      <c r="F24" s="360"/>
      <c r="G24" s="360"/>
      <c r="H24" s="360"/>
    </row>
    <row r="25" spans="1:17" ht="11.25" customHeight="1">
      <c r="B25" s="361" t="s">
        <v>4</v>
      </c>
      <c r="E25" s="563" t="s">
        <v>5</v>
      </c>
      <c r="F25" s="563"/>
      <c r="G25" s="563"/>
      <c r="H25" s="563"/>
    </row>
    <row r="26" spans="1:17" ht="24" customHeight="1">
      <c r="B26" s="344" t="s">
        <v>6</v>
      </c>
      <c r="E26" s="564" t="s">
        <v>298</v>
      </c>
      <c r="F26" s="564"/>
      <c r="G26" s="564"/>
      <c r="H26" s="564"/>
    </row>
    <row r="27" spans="1:17" ht="16.5" customHeight="1">
      <c r="B27" s="334" t="s">
        <v>176</v>
      </c>
      <c r="E27" s="565" t="s">
        <v>5</v>
      </c>
      <c r="F27" s="565"/>
      <c r="G27" s="565"/>
      <c r="H27" s="565"/>
    </row>
    <row r="29" spans="1:17" ht="15.75" customHeight="1"/>
    <row r="30" spans="1:17" ht="21" customHeight="1"/>
  </sheetData>
  <mergeCells count="12">
    <mergeCell ref="I6:I7"/>
    <mergeCell ref="E25:H25"/>
    <mergeCell ref="E26:H26"/>
    <mergeCell ref="E27:H27"/>
    <mergeCell ref="A1:H1"/>
    <mergeCell ref="A2:H2"/>
    <mergeCell ref="A3:H3"/>
    <mergeCell ref="A6:A7"/>
    <mergeCell ref="B6:B7"/>
    <mergeCell ref="C6:C7"/>
    <mergeCell ref="D6:D7"/>
    <mergeCell ref="E6:H6"/>
  </mergeCells>
  <pageMargins left="0.15" right="0.17" top="0.27" bottom="0.22" header="0.18" footer="0.15"/>
  <pageSetup paperSize="9" scale="8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ColWidth="9.140625" defaultRowHeight="13.5"/>
  <cols>
    <col min="1" max="1" width="4.5703125" style="371" hidden="1" customWidth="1"/>
    <col min="2" max="2" width="4.7109375" style="371" hidden="1" customWidth="1"/>
    <col min="3" max="3" width="4.5703125" style="371" bestFit="1" customWidth="1"/>
    <col min="4" max="4" width="19.85546875" style="372" customWidth="1"/>
    <col min="5" max="15" width="9" style="366" customWidth="1"/>
    <col min="16" max="25" width="9.140625" style="366" customWidth="1"/>
    <col min="26" max="26" width="10.7109375" style="366" customWidth="1"/>
    <col min="27" max="27" width="11.85546875" style="366" customWidth="1"/>
    <col min="28" max="28" width="12.28515625" style="366" customWidth="1"/>
    <col min="29" max="16384" width="9.140625" style="366"/>
  </cols>
  <sheetData>
    <row r="1" spans="1:28" ht="22.5" customHeight="1">
      <c r="A1" s="582" t="s">
        <v>287</v>
      </c>
      <c r="B1" s="583"/>
      <c r="C1" s="583"/>
      <c r="D1" s="583"/>
      <c r="E1" s="583"/>
      <c r="F1" s="583"/>
      <c r="G1" s="583"/>
      <c r="H1" s="583"/>
      <c r="I1" s="583"/>
      <c r="J1" s="583"/>
      <c r="K1" s="583"/>
      <c r="L1" s="583"/>
      <c r="M1" s="583"/>
      <c r="N1" s="583"/>
      <c r="O1" s="583"/>
      <c r="P1" s="583"/>
      <c r="Q1" s="583"/>
      <c r="R1" s="583"/>
      <c r="S1" s="583"/>
      <c r="T1" s="583"/>
      <c r="U1" s="583"/>
      <c r="V1" s="583"/>
      <c r="W1" s="583"/>
      <c r="X1" s="583"/>
      <c r="Y1" s="583"/>
      <c r="Z1" s="583"/>
      <c r="AA1" s="583"/>
      <c r="AB1" s="584"/>
    </row>
    <row r="2" spans="1:28" ht="30" customHeight="1">
      <c r="A2" s="585"/>
      <c r="B2" s="586"/>
      <c r="C2" s="587"/>
      <c r="D2" s="587"/>
      <c r="E2" s="587"/>
      <c r="F2" s="587"/>
      <c r="G2" s="587"/>
      <c r="H2" s="587"/>
      <c r="I2" s="587"/>
      <c r="J2" s="587"/>
      <c r="K2" s="587"/>
      <c r="L2" s="587"/>
      <c r="M2" s="587"/>
      <c r="N2" s="587"/>
      <c r="O2" s="587"/>
      <c r="P2" s="587"/>
      <c r="Q2" s="587"/>
      <c r="R2" s="587"/>
      <c r="S2" s="587"/>
      <c r="T2" s="587"/>
      <c r="U2" s="587"/>
      <c r="V2" s="587"/>
      <c r="W2" s="587"/>
      <c r="X2" s="587"/>
      <c r="Y2" s="587"/>
      <c r="Z2" s="587"/>
      <c r="AA2" s="587"/>
      <c r="AB2" s="588"/>
    </row>
    <row r="3" spans="1:28" ht="14.25" customHeight="1">
      <c r="A3" s="367"/>
      <c r="B3" s="368"/>
      <c r="C3" s="493"/>
      <c r="D3" s="493"/>
      <c r="E3" s="493"/>
      <c r="F3" s="493"/>
      <c r="G3" s="493"/>
      <c r="H3" s="493"/>
      <c r="I3" s="493"/>
      <c r="J3" s="493"/>
      <c r="K3" s="493"/>
      <c r="L3" s="493"/>
      <c r="M3" s="493"/>
      <c r="N3" s="493"/>
      <c r="O3" s="493"/>
      <c r="P3" s="493"/>
      <c r="Q3" s="493"/>
      <c r="R3" s="493"/>
      <c r="S3" s="493"/>
      <c r="T3" s="493"/>
      <c r="U3" s="493"/>
      <c r="V3" s="493"/>
      <c r="W3" s="493"/>
      <c r="X3" s="493"/>
      <c r="Y3" s="493"/>
      <c r="Z3" s="493"/>
      <c r="AA3" s="493"/>
      <c r="AB3" s="494" t="s">
        <v>0</v>
      </c>
    </row>
    <row r="4" spans="1:28" ht="30" customHeight="1" thickBot="1">
      <c r="A4" s="367"/>
      <c r="B4" s="368"/>
      <c r="C4" s="493"/>
      <c r="D4" s="493"/>
      <c r="E4" s="493"/>
      <c r="F4" s="493"/>
      <c r="G4" s="493"/>
      <c r="H4" s="493"/>
      <c r="I4" s="493"/>
      <c r="J4" s="493"/>
      <c r="K4" s="493"/>
      <c r="L4" s="493"/>
      <c r="M4" s="493"/>
      <c r="N4" s="493"/>
      <c r="O4" s="493"/>
      <c r="P4" s="493"/>
      <c r="Q4" s="493"/>
      <c r="R4" s="493"/>
      <c r="S4" s="493"/>
      <c r="T4" s="493"/>
      <c r="U4" s="493"/>
      <c r="V4" s="493"/>
      <c r="W4" s="493"/>
      <c r="X4" s="493"/>
      <c r="Y4" s="493"/>
      <c r="Z4" s="493"/>
      <c r="AA4" s="493"/>
      <c r="AB4" s="493"/>
    </row>
    <row r="5" spans="1:28" s="371" customFormat="1" ht="108" customHeight="1">
      <c r="A5" s="369"/>
      <c r="B5" s="490"/>
      <c r="C5" s="598" t="s">
        <v>3</v>
      </c>
      <c r="D5" s="596" t="s">
        <v>122</v>
      </c>
      <c r="E5" s="495" t="s">
        <v>246</v>
      </c>
      <c r="F5" s="496" t="s">
        <v>247</v>
      </c>
      <c r="G5" s="496" t="s">
        <v>248</v>
      </c>
      <c r="H5" s="496" t="s">
        <v>249</v>
      </c>
      <c r="I5" s="496" t="s">
        <v>250</v>
      </c>
      <c r="J5" s="496" t="s">
        <v>251</v>
      </c>
      <c r="K5" s="497" t="s">
        <v>289</v>
      </c>
      <c r="L5" s="495" t="s">
        <v>252</v>
      </c>
      <c r="M5" s="497" t="s">
        <v>253</v>
      </c>
      <c r="N5" s="495" t="s">
        <v>223</v>
      </c>
      <c r="O5" s="497" t="s">
        <v>253</v>
      </c>
      <c r="P5" s="495" t="s">
        <v>254</v>
      </c>
      <c r="Q5" s="497" t="s">
        <v>288</v>
      </c>
      <c r="R5" s="495" t="s">
        <v>255</v>
      </c>
      <c r="S5" s="497" t="s">
        <v>256</v>
      </c>
      <c r="T5" s="495" t="s">
        <v>257</v>
      </c>
      <c r="U5" s="497" t="s">
        <v>290</v>
      </c>
      <c r="V5" s="495" t="s">
        <v>258</v>
      </c>
      <c r="W5" s="497" t="s">
        <v>291</v>
      </c>
      <c r="X5" s="495" t="s">
        <v>259</v>
      </c>
      <c r="Y5" s="497" t="s">
        <v>292</v>
      </c>
      <c r="Z5" s="580" t="s">
        <v>294</v>
      </c>
      <c r="AA5" s="578" t="s">
        <v>260</v>
      </c>
      <c r="AB5" s="576" t="s">
        <v>261</v>
      </c>
    </row>
    <row r="6" spans="1:28" s="498" customFormat="1" ht="23.25" customHeight="1">
      <c r="A6" s="370"/>
      <c r="B6" s="491"/>
      <c r="C6" s="599"/>
      <c r="D6" s="597"/>
      <c r="E6" s="593">
        <v>28.3</v>
      </c>
      <c r="F6" s="594"/>
      <c r="G6" s="594"/>
      <c r="H6" s="594"/>
      <c r="I6" s="594"/>
      <c r="J6" s="594"/>
      <c r="K6" s="595"/>
      <c r="L6" s="591">
        <v>24.3</v>
      </c>
      <c r="M6" s="592"/>
      <c r="N6" s="591">
        <v>21.8</v>
      </c>
      <c r="O6" s="592"/>
      <c r="P6" s="591">
        <v>32.5</v>
      </c>
      <c r="Q6" s="592"/>
      <c r="R6" s="591">
        <v>27.2</v>
      </c>
      <c r="S6" s="592"/>
      <c r="T6" s="589">
        <v>21</v>
      </c>
      <c r="U6" s="590"/>
      <c r="V6" s="589">
        <v>13</v>
      </c>
      <c r="W6" s="590"/>
      <c r="X6" s="591">
        <v>12.2</v>
      </c>
      <c r="Y6" s="592"/>
      <c r="Z6" s="581"/>
      <c r="AA6" s="579"/>
      <c r="AB6" s="577"/>
    </row>
    <row r="7" spans="1:28" s="371" customFormat="1" ht="97.5" customHeight="1" thickBot="1">
      <c r="A7" s="369">
        <v>198</v>
      </c>
      <c r="B7" s="490">
        <v>1</v>
      </c>
      <c r="C7" s="492">
        <v>1</v>
      </c>
      <c r="D7" s="499" t="s">
        <v>262</v>
      </c>
      <c r="E7" s="486"/>
      <c r="F7" s="487"/>
      <c r="G7" s="488"/>
      <c r="H7" s="489"/>
      <c r="I7" s="488"/>
      <c r="J7" s="501">
        <f>+E7+F7+G7+H7+I7</f>
        <v>0</v>
      </c>
      <c r="K7" s="502">
        <f>+J7*E6</f>
        <v>0</v>
      </c>
      <c r="L7" s="500"/>
      <c r="M7" s="502">
        <f>+L7*L6</f>
        <v>0</v>
      </c>
      <c r="N7" s="500"/>
      <c r="O7" s="502">
        <f>+N7*N6</f>
        <v>0</v>
      </c>
      <c r="P7" s="500"/>
      <c r="Q7" s="502">
        <f>+P7*P6</f>
        <v>0</v>
      </c>
      <c r="R7" s="492"/>
      <c r="S7" s="502">
        <f>+R7*R6</f>
        <v>0</v>
      </c>
      <c r="T7" s="492"/>
      <c r="U7" s="502">
        <f>+T7*T6</f>
        <v>0</v>
      </c>
      <c r="V7" s="492"/>
      <c r="W7" s="502">
        <f>+V7*V6</f>
        <v>0</v>
      </c>
      <c r="X7" s="492"/>
      <c r="Y7" s="502">
        <f>+X7*X6</f>
        <v>0</v>
      </c>
      <c r="Z7" s="492">
        <f>+J7+L7+N7+P7+R7+T7+V7+X7</f>
        <v>0</v>
      </c>
      <c r="AA7" s="502">
        <f>+K7+M7+O7+Q7+S7+U7+W7+Y7</f>
        <v>0</v>
      </c>
      <c r="AB7" s="502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https://mul2.yerevan.am/tasks/1470249/oneclick/vocal.xlsx?token=1b343637b53e9fa254227f9ad58d34c2</cp:keywords>
  <cp:lastModifiedBy>Lusine Petrosyan</cp:lastModifiedBy>
  <cp:lastPrinted>2024-04-18T05:45:13Z</cp:lastPrinted>
  <dcterms:created xsi:type="dcterms:W3CDTF">1996-10-14T23:33:28Z</dcterms:created>
  <dcterms:modified xsi:type="dcterms:W3CDTF">2024-05-03T14:42:08Z</dcterms:modified>
</cp:coreProperties>
</file>